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o\Desktop\PAV\"/>
    </mc:Choice>
  </mc:AlternateContent>
  <xr:revisionPtr revIDLastSave="0" documentId="13_ncr:1_{61D2F753-94EF-4262-BC32-73F4CC9CD001}" xr6:coauthVersionLast="47" xr6:coauthVersionMax="47" xr10:uidLastSave="{00000000-0000-0000-0000-000000000000}"/>
  <workbookProtection workbookAlgorithmName="SHA-512" workbookHashValue="iEa7vTjB0Sh1iBLFxpK4cYVpnbZAfRiFXl53b42XvfLGfAMlIMnyFk0vd5GmjJpX0LutZ+o3llrs8lv1h23gfQ==" workbookSaltValue="OI7IhT4A/TRkxLKszKKzjg==" workbookSpinCount="100000" lockStructure="1"/>
  <bookViews>
    <workbookView xWindow="-110" yWindow="-110" windowWidth="25820" windowHeight="15500" xr2:uid="{B6FAFC4F-76B2-4479-B13F-E4263324FF8A}"/>
  </bookViews>
  <sheets>
    <sheet name="MB I, S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  <c r="G6" i="2"/>
  <c r="F167" i="2"/>
  <c r="F165" i="2"/>
  <c r="E169" i="2"/>
  <c r="D169" i="2"/>
  <c r="E168" i="2"/>
  <c r="D168" i="2"/>
  <c r="E167" i="2"/>
  <c r="D167" i="2"/>
  <c r="E166" i="2"/>
  <c r="D166" i="2"/>
  <c r="E164" i="2"/>
  <c r="D164" i="2"/>
  <c r="E163" i="2"/>
  <c r="D163" i="2"/>
  <c r="G159" i="2"/>
  <c r="G138" i="2"/>
  <c r="G125" i="2"/>
  <c r="G126" i="2"/>
  <c r="G127" i="2"/>
  <c r="G124" i="2"/>
  <c r="G119" i="2"/>
  <c r="G95" i="2"/>
  <c r="E120" i="2"/>
  <c r="E118" i="2"/>
  <c r="D118" i="2"/>
  <c r="D114" i="2"/>
  <c r="E114" i="2"/>
  <c r="E108" i="2"/>
  <c r="D108" i="2"/>
  <c r="D104" i="2"/>
  <c r="E104" i="2"/>
  <c r="E99" i="2"/>
  <c r="D99" i="2"/>
  <c r="E143" i="2"/>
  <c r="D143" i="2"/>
  <c r="E128" i="2"/>
  <c r="D128" i="2"/>
  <c r="D120" i="2"/>
  <c r="G68" i="2"/>
  <c r="G69" i="2"/>
  <c r="G70" i="2"/>
  <c r="D71" i="2"/>
  <c r="G24" i="2"/>
  <c r="G23" i="2"/>
  <c r="G22" i="2"/>
  <c r="G157" i="2"/>
  <c r="G135" i="2"/>
  <c r="G161" i="2"/>
  <c r="G160" i="2"/>
  <c r="G158" i="2"/>
  <c r="E162" i="2"/>
  <c r="G154" i="2"/>
  <c r="G153" i="2"/>
  <c r="G146" i="2"/>
  <c r="G145" i="2"/>
  <c r="G142" i="2"/>
  <c r="G141" i="2"/>
  <c r="G140" i="2"/>
  <c r="G139" i="2"/>
  <c r="G130" i="2"/>
  <c r="E123" i="2"/>
  <c r="G122" i="2"/>
  <c r="G121" i="2"/>
  <c r="G113" i="2"/>
  <c r="G112" i="2"/>
  <c r="G111" i="2"/>
  <c r="G109" i="2"/>
  <c r="G107" i="2"/>
  <c r="G106" i="2"/>
  <c r="G105" i="2"/>
  <c r="G103" i="2"/>
  <c r="G102" i="2"/>
  <c r="G101" i="2"/>
  <c r="G97" i="2"/>
  <c r="G96" i="2"/>
  <c r="G18" i="2"/>
  <c r="G14" i="2"/>
  <c r="G10" i="2"/>
  <c r="G128" i="2" l="1"/>
  <c r="G199" i="2" s="1"/>
  <c r="G108" i="2"/>
  <c r="G143" i="2"/>
  <c r="G202" i="2" s="1"/>
  <c r="G114" i="2"/>
  <c r="G120" i="2"/>
  <c r="G197" i="2" s="1"/>
  <c r="G148" i="2"/>
  <c r="E165" i="2"/>
  <c r="G25" i="2"/>
  <c r="G179" i="2" s="1"/>
  <c r="G123" i="2"/>
  <c r="G198" i="2" s="1"/>
  <c r="G144" i="2"/>
  <c r="D165" i="2"/>
  <c r="G129" i="2"/>
  <c r="G147" i="2"/>
  <c r="G131" i="2"/>
  <c r="G133" i="2"/>
  <c r="G156" i="2"/>
  <c r="G117" i="2"/>
  <c r="G98" i="2"/>
  <c r="G116" i="2"/>
  <c r="G152" i="2"/>
  <c r="G151" i="2"/>
  <c r="G150" i="2"/>
  <c r="G8" i="2"/>
  <c r="G175" i="2" s="1"/>
  <c r="G134" i="2"/>
  <c r="F164" i="2" s="1"/>
  <c r="G115" i="2"/>
  <c r="G118" i="2" s="1"/>
  <c r="G136" i="2"/>
  <c r="G110" i="2"/>
  <c r="G100" i="2"/>
  <c r="G104" i="2" s="1"/>
  <c r="G193" i="2" s="1"/>
  <c r="G12" i="2"/>
  <c r="G176" i="2" s="1"/>
  <c r="G16" i="2"/>
  <c r="G177" i="2" s="1"/>
  <c r="D123" i="2"/>
  <c r="E155" i="2"/>
  <c r="D162" i="2"/>
  <c r="D149" i="2"/>
  <c r="D132" i="2"/>
  <c r="E132" i="2"/>
  <c r="D155" i="2"/>
  <c r="E149" i="2"/>
  <c r="D137" i="2"/>
  <c r="E137" i="2"/>
  <c r="E85" i="2"/>
  <c r="D84" i="2"/>
  <c r="D83" i="2"/>
  <c r="E80" i="2"/>
  <c r="D80" i="2"/>
  <c r="E60" i="2"/>
  <c r="E59" i="2"/>
  <c r="D61" i="2"/>
  <c r="G49" i="2"/>
  <c r="E43" i="2"/>
  <c r="D44" i="2"/>
  <c r="D43" i="2"/>
  <c r="G162" i="2" l="1"/>
  <c r="G205" i="2" s="1"/>
  <c r="G99" i="2"/>
  <c r="G149" i="2"/>
  <c r="G203" i="2" s="1"/>
  <c r="G155" i="2"/>
  <c r="G204" i="2" s="1"/>
  <c r="G194" i="2"/>
  <c r="G195" i="2"/>
  <c r="G60" i="2"/>
  <c r="G59" i="2"/>
  <c r="G84" i="2"/>
  <c r="G83" i="2"/>
  <c r="G132" i="2"/>
  <c r="G200" i="2" s="1"/>
  <c r="G137" i="2"/>
  <c r="G201" i="2" s="1"/>
  <c r="G196" i="2"/>
  <c r="G30" i="2"/>
  <c r="G31" i="2"/>
  <c r="E91" i="2"/>
  <c r="G81" i="2"/>
  <c r="G48" i="2"/>
  <c r="D91" i="2"/>
  <c r="G50" i="2"/>
  <c r="G33" i="2"/>
  <c r="G51" i="2"/>
  <c r="G67" i="2"/>
  <c r="G71" i="2" s="1"/>
  <c r="G44" i="2"/>
  <c r="G80" i="2"/>
  <c r="G38" i="2"/>
  <c r="G63" i="2"/>
  <c r="G45" i="2"/>
  <c r="G53" i="2"/>
  <c r="G54" i="2"/>
  <c r="G64" i="2"/>
  <c r="G77" i="2"/>
  <c r="G55" i="2"/>
  <c r="G56" i="2"/>
  <c r="G65" i="2"/>
  <c r="G40" i="2"/>
  <c r="G37" i="2"/>
  <c r="G39" i="2"/>
  <c r="G72" i="2"/>
  <c r="G88" i="2"/>
  <c r="G89" i="2"/>
  <c r="G90" i="2"/>
  <c r="G57" i="2"/>
  <c r="G47" i="2"/>
  <c r="G34" i="2"/>
  <c r="G73" i="2"/>
  <c r="G35" i="2"/>
  <c r="G42" i="2"/>
  <c r="G75" i="2"/>
  <c r="G86" i="2"/>
  <c r="G32" i="2"/>
  <c r="G74" i="2"/>
  <c r="G43" i="2"/>
  <c r="G62" i="2"/>
  <c r="G76" i="2"/>
  <c r="F168" i="2" s="1"/>
  <c r="G79" i="2"/>
  <c r="G87" i="2"/>
  <c r="D85" i="2"/>
  <c r="E82" i="2"/>
  <c r="D82" i="2"/>
  <c r="E78" i="2"/>
  <c r="D78" i="2"/>
  <c r="E71" i="2"/>
  <c r="D66" i="2"/>
  <c r="E66" i="2"/>
  <c r="E61" i="2"/>
  <c r="E58" i="2"/>
  <c r="D58" i="2"/>
  <c r="E52" i="2"/>
  <c r="D52" i="2"/>
  <c r="E46" i="2"/>
  <c r="D46" i="2"/>
  <c r="E41" i="2"/>
  <c r="D41" i="2"/>
  <c r="E36" i="2"/>
  <c r="D36" i="2"/>
  <c r="F166" i="2" l="1"/>
  <c r="F169" i="2"/>
  <c r="F163" i="2"/>
  <c r="G192" i="2"/>
  <c r="G61" i="2"/>
  <c r="G185" i="2" s="1"/>
  <c r="G85" i="2"/>
  <c r="G190" i="2" s="1"/>
  <c r="G91" i="2"/>
  <c r="G191" i="2" s="1"/>
  <c r="G82" i="2"/>
  <c r="G189" i="2" s="1"/>
  <c r="G78" i="2"/>
  <c r="G188" i="2" s="1"/>
  <c r="G187" i="2"/>
  <c r="G66" i="2"/>
  <c r="G186" i="2" s="1"/>
  <c r="G58" i="2"/>
  <c r="G184" i="2" s="1"/>
  <c r="G52" i="2"/>
  <c r="G183" i="2" s="1"/>
  <c r="G46" i="2"/>
  <c r="G182" i="2" s="1"/>
  <c r="G41" i="2"/>
  <c r="G181" i="2" s="1"/>
  <c r="G36" i="2"/>
  <c r="G180" i="2" s="1"/>
  <c r="E170" i="2"/>
  <c r="D170" i="2"/>
  <c r="G170" i="2" l="1"/>
  <c r="F19" i="2" s="1"/>
  <c r="G19" i="2" s="1"/>
  <c r="G20" i="2" l="1"/>
  <c r="G172" i="2" s="1"/>
  <c r="G178" i="2" l="1"/>
  <c r="G206" i="2" s="1"/>
</calcChain>
</file>

<file path=xl/sharedStrings.xml><?xml version="1.0" encoding="utf-8"?>
<sst xmlns="http://schemas.openxmlformats.org/spreadsheetml/2006/main" count="349" uniqueCount="139">
  <si>
    <t>CELKEM</t>
  </si>
  <si>
    <t>Orná půda</t>
  </si>
  <si>
    <t>Trvalý travní porost</t>
  </si>
  <si>
    <t>Ostatní plocha</t>
  </si>
  <si>
    <t>Zahrada</t>
  </si>
  <si>
    <t>Ovocný sad</t>
  </si>
  <si>
    <t>Lesní pozemek</t>
  </si>
  <si>
    <t>Příloha 3 - Rozpis ceny</t>
  </si>
  <si>
    <t>položka</t>
  </si>
  <si>
    <t>výkon / dodávka prací</t>
  </si>
  <si>
    <t>počet m. j.</t>
  </si>
  <si>
    <t>jedn.</t>
  </si>
  <si>
    <t>jedn. cena</t>
  </si>
  <si>
    <t>cena Kč</t>
  </si>
  <si>
    <t>Rešerše písemných a mapových pramenů</t>
  </si>
  <si>
    <t>1.1</t>
  </si>
  <si>
    <t>kpl</t>
  </si>
  <si>
    <t>1.2</t>
  </si>
  <si>
    <t>dílčí mezisoučet pol. 1</t>
  </si>
  <si>
    <t>bez DPH</t>
  </si>
  <si>
    <t>Zajišťování povolování vstupů na pozemky</t>
  </si>
  <si>
    <t>Administrace prováděcí smlouvy, dodatků a změnových listů</t>
  </si>
  <si>
    <t>Ostatní</t>
  </si>
  <si>
    <t>Letecká prospekce</t>
  </si>
  <si>
    <t>Zpracování závěrečné zprávy</t>
  </si>
  <si>
    <t>1</t>
  </si>
  <si>
    <t>2.1</t>
  </si>
  <si>
    <t>Rešerše písemných a mapových pramenů - sběr dat, rekognoskace terénu atp.</t>
  </si>
  <si>
    <t xml:space="preserve">Zpracování podkladů do digitální podoby, goefererecování </t>
  </si>
  <si>
    <t>Letecká prospekce vybraných úseků vč. zpracování dat a vyhodnocení zjištěných jevů, včetně dopravy</t>
  </si>
  <si>
    <t>3.1</t>
  </si>
  <si>
    <t>dílčí mezisoučet pol. 3</t>
  </si>
  <si>
    <t>4.1</t>
  </si>
  <si>
    <t>4.2</t>
  </si>
  <si>
    <t>5.1</t>
  </si>
  <si>
    <t>5.2</t>
  </si>
  <si>
    <t>dílčí mezisoučet pol. 4</t>
  </si>
  <si>
    <t>dílčí mezisoučet pol. 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</si>
  <si>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</si>
  <si>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</si>
  <si>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</si>
  <si>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</si>
  <si>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</si>
  <si>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</si>
  <si>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</si>
  <si>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</si>
  <si>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</si>
  <si>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</si>
  <si>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</si>
  <si>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</si>
  <si>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Transfer a údržba dat po každé z dílčích etap plnění</t>
  </si>
  <si>
    <t>R E K A P I T U L A C E</t>
  </si>
  <si>
    <t>CENA CELKEM BEZ DPH (položky 1 - 6)</t>
  </si>
  <si>
    <t>kap.</t>
  </si>
  <si>
    <t>Drahotuše     (631949)</t>
  </si>
  <si>
    <t>Hranice          (647683)</t>
  </si>
  <si>
    <t>Jezernice      (659401)</t>
  </si>
  <si>
    <t>Klokočí           (666459)</t>
  </si>
  <si>
    <t>Lipník nad Bečvou (684261)</t>
  </si>
  <si>
    <t>Olšovec          (711187)</t>
  </si>
  <si>
    <t>Osek nad Bečvou (713015)</t>
  </si>
  <si>
    <t>Proseničky        (733296)</t>
  </si>
  <si>
    <t>Slavíč            (750042)</t>
  </si>
  <si>
    <t>Trnávka u Lipníka       nad Bečvou (768316)</t>
  </si>
  <si>
    <t>Tupec                 (780855)</t>
  </si>
  <si>
    <t>Velká u Hranic (778184)</t>
  </si>
  <si>
    <t>dílčí mezisoučet pol. 6</t>
  </si>
  <si>
    <t>Drahotuše - nacenění jednotlivých ploch s ohledem na požadované metody PAV</t>
  </si>
  <si>
    <t>Hranice - nacenění jednotlivých ploch s ohledem na požadované metody PAV</t>
  </si>
  <si>
    <t>Jezernice - nacenění jednotlivých ploch s ohledem na požadované metody PAV</t>
  </si>
  <si>
    <t>Klokočí - nacenění jednotlivých ploch s ohledem na požadované metody PAV</t>
  </si>
  <si>
    <t>Lipník nad Bečvou - nacenění jednotlivých ploch s ohledem na požadované metody PAV</t>
  </si>
  <si>
    <t>Olšovec - nacenění jednotlivých ploch s ohledem na požadované metody PAV</t>
  </si>
  <si>
    <t>Osek nad Bečvou - nacenění jednotlivých ploch s ohledem na požadované metody PAV</t>
  </si>
  <si>
    <t>Proseničky - nacenění jednotlivých ploch s ohledem na požadované metody PAV</t>
  </si>
  <si>
    <t>Slavíč - nacenění jednotlivých ploch s ohledem na požadované metody PAV</t>
  </si>
  <si>
    <t>Trnávka u Lipníka - nacenění jednotlivých ploch s ohledem na požadované metody PAV</t>
  </si>
  <si>
    <t>Tupec - nacenění jednotlivých ploch s ohledem na požadované metody PAV</t>
  </si>
  <si>
    <t>Velká u Hranice - nacenění jednotlivých ploch s ohledem na požadované metody PAV</t>
  </si>
  <si>
    <t>výjezd</t>
  </si>
  <si>
    <t>5.3</t>
  </si>
  <si>
    <t>ks</t>
  </si>
  <si>
    <t>Celkem bez DPH</t>
  </si>
  <si>
    <t>CELKEM bez DPH</t>
  </si>
  <si>
    <t>Všechny ceny jsou uvedeny bez DPH.</t>
  </si>
  <si>
    <t>Druh pozemku - pozemky dotčené stavbou</t>
  </si>
  <si>
    <t>Předpokládané trvalé vynětí    m. j. ha</t>
  </si>
  <si>
    <t>Předpokládané dočasné vynětí m. j. ha</t>
  </si>
  <si>
    <t>Náhrada škod související se vstupy na pozemky (1,5 % z kap. 6)</t>
  </si>
  <si>
    <t>Nacenění jednotlivých ploch po zájmových katastrech s ohledem na požadované metody PAV mimo metody PAV obsažené v položkách 1 až 3</t>
  </si>
  <si>
    <t xml:space="preserve">Plochy vynětí jsou pro přehlednost rozdělené na trvalé a dočasné; jejich jednotková cena je stejná. </t>
  </si>
  <si>
    <t>Ocenění položek Povrchový sběr a Detektorový průzkum bude stanoveno cenou odpovídající pro průměrné počty průchodů.</t>
  </si>
  <si>
    <t>Jednotlivé plochy naceňujte kompletně se započítáním všech pracovníků, dopravy, geodetického zaměření, vytýčení plochy, zpracování a interpretace naměřených dat.</t>
  </si>
  <si>
    <t>NEOBSAZENO</t>
  </si>
  <si>
    <t xml:space="preserve">neobsazeno </t>
  </si>
  <si>
    <t>Neobsazeno</t>
  </si>
  <si>
    <t>"RS 1 VRT Prosenice - Ostrava-Svinov, I. část, Prosenice - Hranice na Moravě"; "RS 1 VRT Brodek u Přerova – Prosenice"; Předběžný archeologický výzkum</t>
  </si>
  <si>
    <t>Katastrální území (úsek Moravská brána I)</t>
  </si>
  <si>
    <t>Katastrální území (úsek Sjezd Olomouc)</t>
  </si>
  <si>
    <t>6.13</t>
  </si>
  <si>
    <t>Brodek u Přerova (612758)</t>
  </si>
  <si>
    <t>Chmelnice</t>
  </si>
  <si>
    <t>6.14</t>
  </si>
  <si>
    <t>Buk                          (615731)</t>
  </si>
  <si>
    <t>6.15</t>
  </si>
  <si>
    <t>Císařov          (617784)</t>
  </si>
  <si>
    <t>6.16</t>
  </si>
  <si>
    <t>Čekyně          (619108)</t>
  </si>
  <si>
    <t>6.17</t>
  </si>
  <si>
    <t>6.18</t>
  </si>
  <si>
    <t>Luková u Přerova (689033)</t>
  </si>
  <si>
    <t>6.19</t>
  </si>
  <si>
    <t>6.20</t>
  </si>
  <si>
    <t>6.21</t>
  </si>
  <si>
    <t>6.22</t>
  </si>
  <si>
    <t>Předmostí    (734977)</t>
  </si>
  <si>
    <t>6.23</t>
  </si>
  <si>
    <t>Rokytnice u Přerova (740896)</t>
  </si>
  <si>
    <t>6.24</t>
  </si>
  <si>
    <t>Vinary u Přerova (782351)</t>
  </si>
  <si>
    <t>Žeravice            (796441)</t>
  </si>
  <si>
    <t>6.25</t>
  </si>
  <si>
    <t>Brodek u Přerova - nacenění jednotlivých ploch s ohledem na požadované metody PAV</t>
  </si>
  <si>
    <t>Buk - nacenění jednotlivých ploch s ohledem na požadované metody PAV</t>
  </si>
  <si>
    <t>Císařov - nacenění jednotlivých ploch s ohledem na požadované metody PAV</t>
  </si>
  <si>
    <t>Čekyně - nacenění jednotlivých ploch s ohledem na požadované metody PAV</t>
  </si>
  <si>
    <t>Luková u Přerova - nacenění jednotlivých ploch s ohledem na požadované metody PAV</t>
  </si>
  <si>
    <t>Prosenice - nacenění jednotlivých ploch s ohledem na požadované metody PAV</t>
  </si>
  <si>
    <t>Rokytnice u Přerova - nacenění jednotlivých ploch s ohledem na požadované metody PAV</t>
  </si>
  <si>
    <t>Vinary u Přerova - nacenění jednotlivých ploch s ohledem na požadované metody PAV</t>
  </si>
  <si>
    <t>Žeravice - nacenění jednotlivých ploch s ohledem na požadované metody PAV</t>
  </si>
  <si>
    <t>Pole určená k vyplnění jsou podbarvena žlutě.</t>
  </si>
  <si>
    <t>Prosenice      (733288)</t>
  </si>
  <si>
    <t>Lýsky (782335)</t>
  </si>
  <si>
    <t>Popovice u Přerova (782343)</t>
  </si>
  <si>
    <t>Lýsky - nacenění jednotlivých ploch s ohledem na požadované metody PAV</t>
  </si>
  <si>
    <t>6.26</t>
  </si>
  <si>
    <t>Popovice u Přerova - nacenění jednotlivých ploch s ohledem na požadované metody PAV</t>
  </si>
  <si>
    <t>Předmostí  - nacenění jednotlivých ploch s ohledem na požadované metody PAV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</si>
</sst>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164" fontId="3" fillId="0" borderId="12" xfId="0" applyNumberFormat="1" applyFont="1" applyBorder="1"/>
    <xf numFmtId="164" fontId="3" fillId="0" borderId="14" xfId="0" applyNumberFormat="1" applyFont="1" applyBorder="1"/>
    <xf numFmtId="164" fontId="4" fillId="0" borderId="49" xfId="0" applyNumberFormat="1" applyFont="1" applyBorder="1"/>
    <xf numFmtId="49" fontId="3" fillId="0" borderId="46" xfId="0" applyNumberFormat="1" applyFont="1" applyBorder="1"/>
    <xf numFmtId="49" fontId="3" fillId="0" borderId="7" xfId="0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 vertical="center"/>
    </xf>
    <xf numFmtId="49" fontId="3" fillId="0" borderId="32" xfId="0" applyNumberFormat="1" applyFont="1" applyBorder="1"/>
    <xf numFmtId="49" fontId="3" fillId="0" borderId="8" xfId="0" applyNumberFormat="1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47" xfId="0" applyNumberFormat="1" applyFont="1" applyBorder="1"/>
    <xf numFmtId="49" fontId="6" fillId="0" borderId="48" xfId="0" applyNumberFormat="1" applyFont="1" applyBorder="1" applyAlignment="1">
      <alignment horizontal="left"/>
    </xf>
    <xf numFmtId="0" fontId="4" fillId="2" borderId="28" xfId="0" applyFont="1" applyFill="1" applyBorder="1" applyAlignment="1">
      <alignment horizontal="left" vertical="center"/>
    </xf>
    <xf numFmtId="0" fontId="4" fillId="2" borderId="28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164" fontId="3" fillId="0" borderId="8" xfId="0" applyNumberFormat="1" applyFont="1" applyBorder="1"/>
    <xf numFmtId="49" fontId="6" fillId="0" borderId="48" xfId="0" applyNumberFormat="1" applyFont="1" applyBorder="1" applyAlignment="1">
      <alignment horizontal="right"/>
    </xf>
    <xf numFmtId="0" fontId="3" fillId="0" borderId="0" xfId="0" applyFont="1"/>
    <xf numFmtId="0" fontId="3" fillId="3" borderId="28" xfId="0" applyFont="1" applyFill="1" applyBorder="1" applyAlignment="1">
      <alignment horizontal="left" vertical="center"/>
    </xf>
    <xf numFmtId="49" fontId="3" fillId="0" borderId="31" xfId="0" applyNumberFormat="1" applyFont="1" applyBorder="1"/>
    <xf numFmtId="164" fontId="3" fillId="0" borderId="25" xfId="0" applyNumberFormat="1" applyFont="1" applyBorder="1"/>
    <xf numFmtId="49" fontId="3" fillId="0" borderId="8" xfId="0" applyNumberFormat="1" applyFont="1" applyBorder="1" applyAlignment="1">
      <alignment horizontal="center"/>
    </xf>
    <xf numFmtId="0" fontId="3" fillId="0" borderId="47" xfId="0" applyFont="1" applyBorder="1"/>
    <xf numFmtId="0" fontId="3" fillId="0" borderId="48" xfId="0" applyFont="1" applyBorder="1"/>
    <xf numFmtId="0" fontId="3" fillId="3" borderId="19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20" xfId="0" applyFont="1" applyBorder="1"/>
    <xf numFmtId="4" fontId="3" fillId="0" borderId="20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3" fontId="3" fillId="0" borderId="8" xfId="0" applyNumberFormat="1" applyFont="1" applyBorder="1"/>
    <xf numFmtId="0" fontId="3" fillId="0" borderId="9" xfId="0" applyFont="1" applyBorder="1"/>
    <xf numFmtId="4" fontId="3" fillId="0" borderId="9" xfId="0" applyNumberFormat="1" applyFont="1" applyBorder="1" applyAlignment="1">
      <alignment horizontal="center" vertical="center"/>
    </xf>
    <xf numFmtId="49" fontId="3" fillId="0" borderId="21" xfId="0" applyNumberFormat="1" applyFont="1" applyBorder="1"/>
    <xf numFmtId="0" fontId="4" fillId="0" borderId="10" xfId="0" applyFont="1" applyBorder="1"/>
    <xf numFmtId="0" fontId="6" fillId="0" borderId="15" xfId="0" applyFont="1" applyBorder="1"/>
    <xf numFmtId="4" fontId="4" fillId="0" borderId="15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right"/>
    </xf>
    <xf numFmtId="0" fontId="3" fillId="0" borderId="15" xfId="0" applyFont="1" applyBorder="1"/>
    <xf numFmtId="4" fontId="4" fillId="0" borderId="15" xfId="0" applyNumberFormat="1" applyFont="1" applyBorder="1" applyAlignment="1">
      <alignment horizontal="center"/>
    </xf>
    <xf numFmtId="0" fontId="4" fillId="0" borderId="10" xfId="0" applyFont="1" applyBorder="1" applyAlignment="1">
      <alignment wrapText="1"/>
    </xf>
    <xf numFmtId="164" fontId="3" fillId="0" borderId="0" xfId="0" applyNumberFormat="1" applyFont="1"/>
    <xf numFmtId="4" fontId="3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3" fillId="4" borderId="28" xfId="0" applyNumberFormat="1" applyFont="1" applyFill="1" applyBorder="1"/>
    <xf numFmtId="164" fontId="6" fillId="4" borderId="29" xfId="0" applyNumberFormat="1" applyFont="1" applyFill="1" applyBorder="1" applyAlignment="1">
      <alignment vertical="center"/>
    </xf>
    <xf numFmtId="49" fontId="3" fillId="0" borderId="0" xfId="0" applyNumberFormat="1" applyFont="1"/>
    <xf numFmtId="49" fontId="3" fillId="0" borderId="2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/>
    </xf>
    <xf numFmtId="49" fontId="3" fillId="0" borderId="31" xfId="0" applyNumberFormat="1" applyFont="1" applyBorder="1" applyAlignment="1">
      <alignment horizontal="left"/>
    </xf>
    <xf numFmtId="49" fontId="3" fillId="0" borderId="19" xfId="0" applyNumberFormat="1" applyFont="1" applyBorder="1" applyAlignment="1">
      <alignment vertical="top"/>
    </xf>
    <xf numFmtId="164" fontId="3" fillId="0" borderId="52" xfId="0" applyNumberFormat="1" applyFont="1" applyBorder="1" applyAlignment="1">
      <alignment horizontal="right"/>
    </xf>
    <xf numFmtId="164" fontId="4" fillId="0" borderId="19" xfId="0" applyNumberFormat="1" applyFont="1" applyBorder="1"/>
    <xf numFmtId="164" fontId="3" fillId="5" borderId="7" xfId="0" applyNumberFormat="1" applyFont="1" applyFill="1" applyBorder="1" applyProtection="1">
      <protection locked="0"/>
    </xf>
    <xf numFmtId="164" fontId="3" fillId="5" borderId="8" xfId="0" applyNumberFormat="1" applyFont="1" applyFill="1" applyBorder="1" applyProtection="1">
      <protection locked="0"/>
    </xf>
    <xf numFmtId="164" fontId="3" fillId="5" borderId="20" xfId="0" applyNumberFormat="1" applyFont="1" applyFill="1" applyBorder="1" applyProtection="1">
      <protection locked="0"/>
    </xf>
    <xf numFmtId="164" fontId="3" fillId="0" borderId="54" xfId="0" applyNumberFormat="1" applyFont="1" applyBorder="1"/>
    <xf numFmtId="49" fontId="3" fillId="0" borderId="28" xfId="0" applyNumberFormat="1" applyFont="1" applyBorder="1" applyAlignment="1">
      <alignment horizontal="left" vertical="top"/>
    </xf>
    <xf numFmtId="164" fontId="4" fillId="0" borderId="29" xfId="0" applyNumberFormat="1" applyFont="1" applyBorder="1"/>
    <xf numFmtId="0" fontId="4" fillId="0" borderId="28" xfId="0" applyFont="1" applyBorder="1" applyAlignment="1">
      <alignment horizontal="left" vertical="center" wrapText="1"/>
    </xf>
    <xf numFmtId="0" fontId="3" fillId="0" borderId="23" xfId="0" applyFont="1" applyBorder="1"/>
    <xf numFmtId="0" fontId="3" fillId="0" borderId="45" xfId="0" applyFont="1" applyBorder="1"/>
    <xf numFmtId="0" fontId="3" fillId="0" borderId="55" xfId="0" applyFont="1" applyBorder="1"/>
    <xf numFmtId="0" fontId="4" fillId="0" borderId="15" xfId="0" applyFont="1" applyBorder="1"/>
    <xf numFmtId="49" fontId="3" fillId="0" borderId="19" xfId="0" applyNumberFormat="1" applyFont="1" applyBorder="1" applyAlignment="1">
      <alignment horizontal="left" vertical="top"/>
    </xf>
    <xf numFmtId="0" fontId="4" fillId="0" borderId="28" xfId="0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left"/>
    </xf>
    <xf numFmtId="164" fontId="3" fillId="0" borderId="57" xfId="0" applyNumberFormat="1" applyFont="1" applyBorder="1" applyAlignment="1">
      <alignment horizontal="right"/>
    </xf>
    <xf numFmtId="49" fontId="3" fillId="0" borderId="18" xfId="0" applyNumberFormat="1" applyFont="1" applyBorder="1" applyAlignment="1">
      <alignment horizontal="left"/>
    </xf>
    <xf numFmtId="164" fontId="3" fillId="0" borderId="58" xfId="0" applyNumberFormat="1" applyFont="1" applyBorder="1" applyAlignment="1">
      <alignment horizontal="right"/>
    </xf>
    <xf numFmtId="164" fontId="3" fillId="0" borderId="61" xfId="0" applyNumberFormat="1" applyFont="1" applyBorder="1" applyAlignment="1">
      <alignment horizontal="right"/>
    </xf>
    <xf numFmtId="49" fontId="3" fillId="0" borderId="46" xfId="0" applyNumberFormat="1" applyFont="1" applyBorder="1" applyAlignment="1">
      <alignment horizontal="left"/>
    </xf>
    <xf numFmtId="49" fontId="3" fillId="0" borderId="32" xfId="0" applyNumberFormat="1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49" fontId="3" fillId="0" borderId="34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/>
    </xf>
    <xf numFmtId="0" fontId="3" fillId="0" borderId="26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53" xfId="0" applyFont="1" applyBorder="1"/>
    <xf numFmtId="4" fontId="3" fillId="0" borderId="38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" fontId="3" fillId="0" borderId="59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26" xfId="0" applyNumberFormat="1" applyFont="1" applyBorder="1" applyAlignment="1">
      <alignment horizontal="center" vertical="center"/>
    </xf>
    <xf numFmtId="4" fontId="3" fillId="0" borderId="53" xfId="0" applyNumberFormat="1" applyFont="1" applyBorder="1" applyAlignment="1">
      <alignment horizontal="center" vertical="center"/>
    </xf>
    <xf numFmtId="4" fontId="3" fillId="0" borderId="63" xfId="0" applyNumberFormat="1" applyFont="1" applyBorder="1" applyAlignment="1">
      <alignment horizontal="center" vertical="center"/>
    </xf>
    <xf numFmtId="4" fontId="3" fillId="0" borderId="48" xfId="0" applyNumberFormat="1" applyFont="1" applyBorder="1" applyAlignment="1">
      <alignment horizontal="center" vertical="center"/>
    </xf>
    <xf numFmtId="4" fontId="4" fillId="0" borderId="19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164" fontId="4" fillId="0" borderId="29" xfId="0" applyNumberFormat="1" applyFont="1" applyBorder="1" applyAlignment="1">
      <alignment vertical="center"/>
    </xf>
    <xf numFmtId="164" fontId="6" fillId="0" borderId="28" xfId="0" applyNumberFormat="1" applyFont="1" applyBorder="1" applyAlignment="1">
      <alignment horizontal="right" vertical="center"/>
    </xf>
    <xf numFmtId="4" fontId="3" fillId="0" borderId="44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164" fontId="3" fillId="5" borderId="31" xfId="0" applyNumberFormat="1" applyFont="1" applyFill="1" applyBorder="1" applyProtection="1">
      <protection locked="0"/>
    </xf>
    <xf numFmtId="164" fontId="3" fillId="5" borderId="13" xfId="0" applyNumberFormat="1" applyFont="1" applyFill="1" applyBorder="1" applyProtection="1">
      <protection locked="0"/>
    </xf>
    <xf numFmtId="4" fontId="3" fillId="0" borderId="0" xfId="0" applyNumberFormat="1" applyFont="1" applyAlignment="1">
      <alignment horizontal="center" vertical="center"/>
    </xf>
    <xf numFmtId="3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/>
    <xf numFmtId="4" fontId="3" fillId="0" borderId="0" xfId="0" applyNumberFormat="1" applyFont="1" applyAlignment="1">
      <alignment vertical="center"/>
    </xf>
    <xf numFmtId="164" fontId="3" fillId="0" borderId="65" xfId="0" applyNumberFormat="1" applyFont="1" applyBorder="1"/>
    <xf numFmtId="164" fontId="3" fillId="0" borderId="56" xfId="0" applyNumberFormat="1" applyFont="1" applyBorder="1"/>
    <xf numFmtId="164" fontId="3" fillId="0" borderId="66" xfId="0" applyNumberFormat="1" applyFont="1" applyBorder="1"/>
    <xf numFmtId="164" fontId="3" fillId="0" borderId="67" xfId="0" applyNumberFormat="1" applyFont="1" applyBorder="1"/>
    <xf numFmtId="164" fontId="3" fillId="0" borderId="3" xfId="0" applyNumberFormat="1" applyFont="1" applyBorder="1"/>
    <xf numFmtId="164" fontId="3" fillId="5" borderId="57" xfId="0" applyNumberFormat="1" applyFont="1" applyFill="1" applyBorder="1" applyProtection="1">
      <protection locked="0"/>
    </xf>
    <xf numFmtId="164" fontId="3" fillId="5" borderId="52" xfId="0" applyNumberFormat="1" applyFont="1" applyFill="1" applyBorder="1" applyProtection="1">
      <protection locked="0"/>
    </xf>
    <xf numFmtId="164" fontId="3" fillId="5" borderId="61" xfId="0" applyNumberFormat="1" applyFont="1" applyFill="1" applyBorder="1" applyProtection="1">
      <protection locked="0"/>
    </xf>
    <xf numFmtId="164" fontId="3" fillId="5" borderId="68" xfId="0" applyNumberFormat="1" applyFont="1" applyFill="1" applyBorder="1" applyProtection="1">
      <protection locked="0"/>
    </xf>
    <xf numFmtId="16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left"/>
    </xf>
    <xf numFmtId="49" fontId="6" fillId="0" borderId="29" xfId="0" applyNumberFormat="1" applyFont="1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9" fontId="3" fillId="0" borderId="59" xfId="0" applyNumberFormat="1" applyFont="1" applyBorder="1" applyAlignment="1">
      <alignment horizontal="left"/>
    </xf>
    <xf numFmtId="49" fontId="3" fillId="0" borderId="60" xfId="0" applyNumberFormat="1" applyFont="1" applyBorder="1" applyAlignment="1">
      <alignment horizontal="left"/>
    </xf>
    <xf numFmtId="49" fontId="6" fillId="4" borderId="27" xfId="0" applyNumberFormat="1" applyFont="1" applyFill="1" applyBorder="1" applyAlignment="1">
      <alignment horizontal="left" vertical="center"/>
    </xf>
    <xf numFmtId="164" fontId="3" fillId="0" borderId="31" xfId="0" applyNumberFormat="1" applyFont="1" applyBorder="1" applyAlignment="1">
      <alignment horizontal="right"/>
    </xf>
    <xf numFmtId="164" fontId="3" fillId="0" borderId="25" xfId="0" applyNumberFormat="1" applyFont="1" applyBorder="1" applyAlignment="1">
      <alignment horizontal="right"/>
    </xf>
    <xf numFmtId="4" fontId="3" fillId="0" borderId="64" xfId="0" applyNumberFormat="1" applyFont="1" applyBorder="1" applyAlignment="1">
      <alignment horizontal="right" vertical="center"/>
    </xf>
    <xf numFmtId="4" fontId="3" fillId="0" borderId="5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/>
    </xf>
    <xf numFmtId="164" fontId="3" fillId="0" borderId="62" xfId="0" applyNumberFormat="1" applyFont="1" applyBorder="1" applyAlignment="1">
      <alignment horizontal="right"/>
    </xf>
    <xf numFmtId="49" fontId="3" fillId="0" borderId="44" xfId="0" applyNumberFormat="1" applyFont="1" applyBorder="1" applyAlignment="1">
      <alignment horizontal="left"/>
    </xf>
    <xf numFmtId="49" fontId="3" fillId="0" borderId="50" xfId="0" applyNumberFormat="1" applyFont="1" applyBorder="1" applyAlignment="1">
      <alignment horizontal="left"/>
    </xf>
    <xf numFmtId="49" fontId="3" fillId="0" borderId="34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49" fontId="3" fillId="2" borderId="21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164" fontId="4" fillId="2" borderId="37" xfId="0" applyNumberFormat="1" applyFont="1" applyFill="1" applyBorder="1" applyAlignment="1">
      <alignment horizontal="right" vertical="center"/>
    </xf>
    <xf numFmtId="164" fontId="4" fillId="2" borderId="17" xfId="0" applyNumberFormat="1" applyFont="1" applyFill="1" applyBorder="1" applyAlignment="1">
      <alignment horizontal="right"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0" borderId="27" xfId="0" applyNumberFormat="1" applyFont="1" applyBorder="1" applyAlignment="1">
      <alignment horizontal="left" vertical="center"/>
    </xf>
    <xf numFmtId="49" fontId="3" fillId="0" borderId="40" xfId="0" applyNumberFormat="1" applyFont="1" applyBorder="1" applyAlignment="1">
      <alignment horizontal="left"/>
    </xf>
    <xf numFmtId="49" fontId="3" fillId="0" borderId="51" xfId="0" applyNumberFormat="1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left" vertical="top"/>
    </xf>
    <xf numFmtId="49" fontId="3" fillId="0" borderId="37" xfId="0" applyNumberFormat="1" applyFont="1" applyBorder="1" applyAlignment="1">
      <alignment horizontal="left" vertical="top"/>
    </xf>
    <xf numFmtId="49" fontId="3" fillId="0" borderId="17" xfId="0" applyNumberFormat="1" applyFont="1" applyBorder="1" applyAlignment="1">
      <alignment horizontal="left" vertical="top"/>
    </xf>
    <xf numFmtId="49" fontId="6" fillId="0" borderId="42" xfId="0" applyNumberFormat="1" applyFont="1" applyBorder="1" applyAlignment="1">
      <alignment horizontal="left"/>
    </xf>
    <xf numFmtId="49" fontId="6" fillId="0" borderId="43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 vertical="top"/>
    </xf>
    <xf numFmtId="49" fontId="3" fillId="0" borderId="31" xfId="0" applyNumberFormat="1" applyFont="1" applyBorder="1" applyAlignment="1">
      <alignment horizontal="left" vertical="top"/>
    </xf>
    <xf numFmtId="0" fontId="3" fillId="0" borderId="1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left" vertical="center"/>
    </xf>
    <xf numFmtId="164" fontId="3" fillId="0" borderId="36" xfId="0" applyNumberFormat="1" applyFont="1" applyBorder="1" applyAlignment="1">
      <alignment horizontal="right" vertical="center"/>
    </xf>
    <xf numFmtId="164" fontId="3" fillId="0" borderId="25" xfId="0" applyNumberFormat="1" applyFont="1" applyBorder="1" applyAlignment="1">
      <alignment horizontal="right" vertical="center"/>
    </xf>
    <xf numFmtId="49" fontId="4" fillId="3" borderId="28" xfId="0" applyNumberFormat="1" applyFont="1" applyFill="1" applyBorder="1" applyAlignment="1">
      <alignment horizontal="left" vertical="center"/>
    </xf>
    <xf numFmtId="49" fontId="4" fillId="3" borderId="27" xfId="0" applyNumberFormat="1" applyFont="1" applyFill="1" applyBorder="1" applyAlignment="1">
      <alignment horizontal="left" vertical="center"/>
    </xf>
    <xf numFmtId="49" fontId="4" fillId="3" borderId="29" xfId="0" applyNumberFormat="1" applyFont="1" applyFill="1" applyBorder="1" applyAlignment="1">
      <alignment horizontal="left" vertical="center"/>
    </xf>
    <xf numFmtId="49" fontId="3" fillId="0" borderId="23" xfId="0" applyNumberFormat="1" applyFont="1" applyBorder="1" applyAlignment="1">
      <alignment horizontal="left"/>
    </xf>
    <xf numFmtId="49" fontId="6" fillId="0" borderId="40" xfId="0" applyNumberFormat="1" applyFont="1" applyBorder="1" applyAlignment="1">
      <alignment horizontal="left"/>
    </xf>
    <xf numFmtId="49" fontId="6" fillId="0" borderId="41" xfId="0" applyNumberFormat="1" applyFont="1" applyBorder="1" applyAlignment="1">
      <alignment horizontal="left"/>
    </xf>
    <xf numFmtId="49" fontId="3" fillId="0" borderId="33" xfId="0" applyNumberFormat="1" applyFont="1" applyBorder="1" applyAlignment="1">
      <alignment horizontal="left" wrapText="1"/>
    </xf>
    <xf numFmtId="49" fontId="3" fillId="0" borderId="35" xfId="0" applyNumberFormat="1" applyFont="1" applyBorder="1" applyAlignment="1">
      <alignment horizontal="left" wrapText="1"/>
    </xf>
    <xf numFmtId="49" fontId="3" fillId="0" borderId="38" xfId="0" applyNumberFormat="1" applyFont="1" applyBorder="1" applyAlignment="1">
      <alignment horizontal="left" wrapText="1"/>
    </xf>
    <xf numFmtId="49" fontId="3" fillId="0" borderId="39" xfId="0" applyNumberFormat="1" applyFont="1" applyBorder="1" applyAlignment="1">
      <alignment horizontal="left" wrapText="1"/>
    </xf>
    <xf numFmtId="164" fontId="3" fillId="0" borderId="26" xfId="0" applyNumberFormat="1" applyFont="1" applyBorder="1" applyAlignment="1" applyProtection="1">
      <alignment horizontal="right" vertical="center"/>
      <protection hidden="1"/>
    </xf>
    <xf numFmtId="164" fontId="3" fillId="0" borderId="20" xfId="0" applyNumberFormat="1" applyFont="1" applyBorder="1" applyAlignment="1" applyProtection="1">
      <alignment horizontal="right" vertical="center"/>
      <protection hidden="1"/>
    </xf>
    <xf numFmtId="49" fontId="3" fillId="0" borderId="33" xfId="0" applyNumberFormat="1" applyFont="1" applyBorder="1" applyAlignment="1">
      <alignment horizontal="left" vertical="center" wrapText="1"/>
    </xf>
    <xf numFmtId="49" fontId="3" fillId="0" borderId="35" xfId="0" applyNumberFormat="1" applyFont="1" applyBorder="1" applyAlignment="1">
      <alignment horizontal="left" vertical="center" wrapText="1"/>
    </xf>
    <xf numFmtId="49" fontId="3" fillId="0" borderId="38" xfId="0" applyNumberFormat="1" applyFont="1" applyBorder="1" applyAlignment="1">
      <alignment horizontal="left" vertical="center" wrapText="1"/>
    </xf>
    <xf numFmtId="49" fontId="3" fillId="0" borderId="39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3" fillId="5" borderId="26" xfId="0" applyNumberFormat="1" applyFont="1" applyFill="1" applyBorder="1" applyAlignment="1" applyProtection="1">
      <alignment horizontal="right" vertical="center"/>
      <protection locked="0"/>
    </xf>
    <xf numFmtId="164" fontId="3" fillId="5" borderId="20" xfId="0" applyNumberFormat="1" applyFont="1" applyFill="1" applyBorder="1" applyAlignment="1" applyProtection="1">
      <alignment horizontal="right" vertical="center"/>
      <protection locked="0"/>
    </xf>
    <xf numFmtId="0" fontId="4" fillId="0" borderId="1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45" xfId="0" applyNumberFormat="1" applyFont="1" applyBorder="1" applyAlignment="1">
      <alignment horizontal="left"/>
    </xf>
    <xf numFmtId="0" fontId="4" fillId="0" borderId="1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center" vertical="top"/>
    </xf>
    <xf numFmtId="49" fontId="3" fillId="0" borderId="37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64" xfId="0" applyNumberFormat="1" applyFont="1" applyBorder="1" applyAlignment="1">
      <alignment horizontal="right"/>
    </xf>
    <xf numFmtId="164" fontId="3" fillId="0" borderId="56" xfId="0" applyNumberFormat="1" applyFont="1" applyBorder="1" applyAlignment="1">
      <alignment horizontal="right"/>
    </xf>
    <xf numFmtId="0" fontId="4" fillId="0" borderId="21" xfId="0" applyFont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right"/>
    </xf>
    <xf numFmtId="164" fontId="3" fillId="0" borderId="67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8B533-FFCC-477E-9E08-899EB335A36E}">
  <sheetPr>
    <pageSetUpPr fitToPage="1"/>
  </sheetPr>
  <dimension ref="A1:L240"/>
  <sheetViews>
    <sheetView tabSelected="1" zoomScaleNormal="100" workbookViewId="0">
      <selection activeCell="H11" sqref="H11"/>
    </sheetView>
  </sheetViews>
  <sheetFormatPr defaultColWidth="9.1796875" defaultRowHeight="11.5" x14ac:dyDescent="0.25"/>
  <cols>
    <col min="1" max="1" width="9.1796875" style="24"/>
    <col min="2" max="2" width="20.7265625" style="24" customWidth="1"/>
    <col min="3" max="3" width="53" style="24" customWidth="1"/>
    <col min="4" max="7" width="15.7265625" style="24" customWidth="1"/>
    <col min="8" max="8" width="18.453125" style="110" customWidth="1"/>
    <col min="9" max="9" width="9.1796875" style="24"/>
    <col min="10" max="10" width="9.81640625" style="24" bestFit="1" customWidth="1"/>
    <col min="11" max="16384" width="9.1796875" style="24"/>
  </cols>
  <sheetData>
    <row r="1" spans="1:7" ht="30" customHeight="1" x14ac:dyDescent="0.25">
      <c r="A1" s="172"/>
      <c r="B1" s="175" t="s">
        <v>7</v>
      </c>
      <c r="C1" s="176"/>
      <c r="D1" s="176"/>
      <c r="E1" s="176"/>
      <c r="F1" s="176"/>
      <c r="G1" s="177"/>
    </row>
    <row r="2" spans="1:7" ht="25" customHeight="1" x14ac:dyDescent="0.25">
      <c r="A2" s="173"/>
      <c r="B2" s="204" t="s">
        <v>96</v>
      </c>
      <c r="C2" s="205"/>
      <c r="D2" s="205"/>
      <c r="E2" s="205"/>
      <c r="F2" s="205"/>
      <c r="G2" s="206"/>
    </row>
    <row r="3" spans="1:7" ht="12" customHeight="1" thickBot="1" x14ac:dyDescent="0.3">
      <c r="A3" s="174"/>
      <c r="B3" s="207"/>
      <c r="C3" s="208"/>
      <c r="D3" s="208"/>
      <c r="E3" s="208"/>
      <c r="F3" s="208"/>
      <c r="G3" s="209"/>
    </row>
    <row r="4" spans="1:7" ht="25" customHeight="1" thickBot="1" x14ac:dyDescent="0.3">
      <c r="A4" s="15" t="s">
        <v>8</v>
      </c>
      <c r="B4" s="16" t="s">
        <v>9</v>
      </c>
      <c r="C4" s="17"/>
      <c r="D4" s="18" t="s">
        <v>10</v>
      </c>
      <c r="E4" s="19" t="s">
        <v>11</v>
      </c>
      <c r="F4" s="20" t="s">
        <v>12</v>
      </c>
      <c r="G4" s="19" t="s">
        <v>13</v>
      </c>
    </row>
    <row r="5" spans="1:7" ht="20.149999999999999" customHeight="1" thickBot="1" x14ac:dyDescent="0.3">
      <c r="A5" s="25">
        <v>1</v>
      </c>
      <c r="B5" s="181" t="s">
        <v>14</v>
      </c>
      <c r="C5" s="182"/>
      <c r="D5" s="182"/>
      <c r="E5" s="182"/>
      <c r="F5" s="182"/>
      <c r="G5" s="183"/>
    </row>
    <row r="6" spans="1:7" ht="11.25" customHeight="1" x14ac:dyDescent="0.25">
      <c r="A6" s="4" t="s">
        <v>15</v>
      </c>
      <c r="B6" s="5" t="s">
        <v>27</v>
      </c>
      <c r="C6" s="6"/>
      <c r="D6" s="7">
        <v>1</v>
      </c>
      <c r="E6" s="7" t="s">
        <v>16</v>
      </c>
      <c r="F6" s="64">
        <v>0</v>
      </c>
      <c r="G6" s="1">
        <f>D6*F6</f>
        <v>0</v>
      </c>
    </row>
    <row r="7" spans="1:7" ht="11.25" customHeight="1" x14ac:dyDescent="0.25">
      <c r="A7" s="8" t="s">
        <v>17</v>
      </c>
      <c r="B7" s="9" t="s">
        <v>28</v>
      </c>
      <c r="C7" s="10"/>
      <c r="D7" s="11">
        <v>1</v>
      </c>
      <c r="E7" s="12" t="s">
        <v>16</v>
      </c>
      <c r="F7" s="65">
        <v>0</v>
      </c>
      <c r="G7" s="2">
        <f>D7*F7</f>
        <v>0</v>
      </c>
    </row>
    <row r="8" spans="1:7" ht="11.25" customHeight="1" thickBot="1" x14ac:dyDescent="0.3">
      <c r="A8" s="13"/>
      <c r="B8" s="190" t="s">
        <v>18</v>
      </c>
      <c r="C8" s="191"/>
      <c r="D8" s="14"/>
      <c r="E8" s="14"/>
      <c r="F8" s="23" t="s">
        <v>19</v>
      </c>
      <c r="G8" s="3">
        <f>SUM(G6:G7)</f>
        <v>0</v>
      </c>
    </row>
    <row r="9" spans="1:7" ht="20.149999999999999" customHeight="1" thickBot="1" x14ac:dyDescent="0.3">
      <c r="A9" s="21">
        <v>2</v>
      </c>
      <c r="B9" s="178" t="s">
        <v>93</v>
      </c>
      <c r="C9" s="179"/>
      <c r="D9" s="179"/>
      <c r="E9" s="179"/>
      <c r="F9" s="179"/>
      <c r="G9" s="180"/>
    </row>
    <row r="10" spans="1:7" ht="11.25" customHeight="1" x14ac:dyDescent="0.25">
      <c r="A10" s="170" t="s">
        <v>26</v>
      </c>
      <c r="B10" s="198" t="s">
        <v>93</v>
      </c>
      <c r="C10" s="199"/>
      <c r="D10" s="202">
        <v>0</v>
      </c>
      <c r="E10" s="202" t="s">
        <v>79</v>
      </c>
      <c r="F10" s="196">
        <v>0</v>
      </c>
      <c r="G10" s="184">
        <f>D10*F10</f>
        <v>0</v>
      </c>
    </row>
    <row r="11" spans="1:7" ht="11.25" customHeight="1" x14ac:dyDescent="0.25">
      <c r="A11" s="171"/>
      <c r="B11" s="200"/>
      <c r="C11" s="201"/>
      <c r="D11" s="203"/>
      <c r="E11" s="203"/>
      <c r="F11" s="197"/>
      <c r="G11" s="185"/>
    </row>
    <row r="12" spans="1:7" ht="11.25" customHeight="1" thickBot="1" x14ac:dyDescent="0.3">
      <c r="A12" s="13"/>
      <c r="B12" s="168" t="s">
        <v>94</v>
      </c>
      <c r="C12" s="169"/>
      <c r="D12" s="14"/>
      <c r="E12" s="14"/>
      <c r="F12" s="23" t="s">
        <v>19</v>
      </c>
      <c r="G12" s="3">
        <f>SUM(G10)</f>
        <v>0</v>
      </c>
    </row>
    <row r="13" spans="1:7" ht="20.149999999999999" customHeight="1" thickBot="1" x14ac:dyDescent="0.3">
      <c r="A13" s="21">
        <v>3</v>
      </c>
      <c r="B13" s="178" t="s">
        <v>23</v>
      </c>
      <c r="C13" s="179"/>
      <c r="D13" s="179"/>
      <c r="E13" s="179"/>
      <c r="F13" s="179"/>
      <c r="G13" s="180"/>
    </row>
    <row r="14" spans="1:7" ht="11.25" customHeight="1" x14ac:dyDescent="0.25">
      <c r="A14" s="170" t="s">
        <v>30</v>
      </c>
      <c r="B14" s="192" t="s">
        <v>29</v>
      </c>
      <c r="C14" s="193"/>
      <c r="D14" s="202">
        <v>1</v>
      </c>
      <c r="E14" s="202" t="s">
        <v>16</v>
      </c>
      <c r="F14" s="210">
        <v>0</v>
      </c>
      <c r="G14" s="184">
        <f>D14*F14</f>
        <v>0</v>
      </c>
    </row>
    <row r="15" spans="1:7" ht="11.25" customHeight="1" x14ac:dyDescent="0.25">
      <c r="A15" s="171"/>
      <c r="B15" s="194"/>
      <c r="C15" s="195"/>
      <c r="D15" s="203"/>
      <c r="E15" s="203"/>
      <c r="F15" s="211"/>
      <c r="G15" s="185"/>
    </row>
    <row r="16" spans="1:7" ht="11.25" customHeight="1" thickBot="1" x14ac:dyDescent="0.3">
      <c r="A16" s="13"/>
      <c r="B16" s="168" t="s">
        <v>31</v>
      </c>
      <c r="C16" s="169"/>
      <c r="D16" s="14"/>
      <c r="E16" s="14"/>
      <c r="F16" s="23" t="s">
        <v>19</v>
      </c>
      <c r="G16" s="3">
        <f>SUM(G14:G15)</f>
        <v>0</v>
      </c>
    </row>
    <row r="17" spans="1:10" ht="20.149999999999999" customHeight="1" thickBot="1" x14ac:dyDescent="0.3">
      <c r="A17" s="21">
        <v>4</v>
      </c>
      <c r="B17" s="178" t="s">
        <v>20</v>
      </c>
      <c r="C17" s="179"/>
      <c r="D17" s="179"/>
      <c r="E17" s="179"/>
      <c r="F17" s="179"/>
      <c r="G17" s="180"/>
    </row>
    <row r="18" spans="1:10" ht="11.25" customHeight="1" x14ac:dyDescent="0.25">
      <c r="A18" s="4" t="s">
        <v>32</v>
      </c>
      <c r="B18" s="215" t="s">
        <v>20</v>
      </c>
      <c r="C18" s="215"/>
      <c r="D18" s="7">
        <v>1</v>
      </c>
      <c r="E18" s="7" t="s">
        <v>16</v>
      </c>
      <c r="F18" s="64">
        <v>0</v>
      </c>
      <c r="G18" s="1">
        <f>D18*F18</f>
        <v>0</v>
      </c>
    </row>
    <row r="19" spans="1:10" ht="11.25" customHeight="1" x14ac:dyDescent="0.25">
      <c r="A19" s="8" t="s">
        <v>33</v>
      </c>
      <c r="B19" s="216" t="s">
        <v>88</v>
      </c>
      <c r="C19" s="216"/>
      <c r="D19" s="11">
        <v>1</v>
      </c>
      <c r="E19" s="12" t="s">
        <v>16</v>
      </c>
      <c r="F19" s="22">
        <f>G170*0.015</f>
        <v>0</v>
      </c>
      <c r="G19" s="2">
        <f>F19*D19</f>
        <v>0</v>
      </c>
    </row>
    <row r="20" spans="1:10" ht="11.25" customHeight="1" thickBot="1" x14ac:dyDescent="0.3">
      <c r="A20" s="13"/>
      <c r="B20" s="168" t="s">
        <v>36</v>
      </c>
      <c r="C20" s="169"/>
      <c r="D20" s="14"/>
      <c r="E20" s="14"/>
      <c r="F20" s="23" t="s">
        <v>19</v>
      </c>
      <c r="G20" s="3">
        <f>SUM(G18:G19)</f>
        <v>0</v>
      </c>
    </row>
    <row r="21" spans="1:10" ht="20.149999999999999" customHeight="1" thickBot="1" x14ac:dyDescent="0.3">
      <c r="A21" s="25">
        <v>5</v>
      </c>
      <c r="B21" s="181" t="s">
        <v>22</v>
      </c>
      <c r="C21" s="182"/>
      <c r="D21" s="182"/>
      <c r="E21" s="182"/>
      <c r="F21" s="182"/>
      <c r="G21" s="183"/>
    </row>
    <row r="22" spans="1:10" ht="11.25" customHeight="1" x14ac:dyDescent="0.25">
      <c r="A22" s="26" t="s">
        <v>34</v>
      </c>
      <c r="B22" s="148" t="s">
        <v>21</v>
      </c>
      <c r="C22" s="217"/>
      <c r="D22" s="12">
        <v>1</v>
      </c>
      <c r="E22" s="12" t="s">
        <v>16</v>
      </c>
      <c r="F22" s="66">
        <v>0</v>
      </c>
      <c r="G22" s="27">
        <f>D22*F22</f>
        <v>0</v>
      </c>
    </row>
    <row r="23" spans="1:10" ht="11.25" customHeight="1" x14ac:dyDescent="0.25">
      <c r="A23" s="8" t="s">
        <v>35</v>
      </c>
      <c r="B23" s="150" t="s">
        <v>50</v>
      </c>
      <c r="C23" s="189"/>
      <c r="D23" s="11">
        <v>11</v>
      </c>
      <c r="E23" s="11" t="s">
        <v>81</v>
      </c>
      <c r="F23" s="65">
        <v>0</v>
      </c>
      <c r="G23" s="2">
        <f>D23*F23</f>
        <v>0</v>
      </c>
    </row>
    <row r="24" spans="1:10" ht="11.25" customHeight="1" x14ac:dyDescent="0.25">
      <c r="A24" s="8" t="s">
        <v>80</v>
      </c>
      <c r="B24" s="150" t="s">
        <v>24</v>
      </c>
      <c r="C24" s="189"/>
      <c r="D24" s="28" t="s">
        <v>25</v>
      </c>
      <c r="E24" s="28" t="s">
        <v>16</v>
      </c>
      <c r="F24" s="65">
        <v>0</v>
      </c>
      <c r="G24" s="2">
        <f>D24*F24</f>
        <v>0</v>
      </c>
    </row>
    <row r="25" spans="1:10" ht="11.25" customHeight="1" thickBot="1" x14ac:dyDescent="0.3">
      <c r="A25" s="29"/>
      <c r="B25" s="190" t="s">
        <v>37</v>
      </c>
      <c r="C25" s="191"/>
      <c r="D25" s="30"/>
      <c r="E25" s="30"/>
      <c r="F25" s="23" t="s">
        <v>19</v>
      </c>
      <c r="G25" s="3">
        <f>SUM(G22:G24)</f>
        <v>0</v>
      </c>
    </row>
    <row r="26" spans="1:10" ht="25" customHeight="1" thickBot="1" x14ac:dyDescent="0.3">
      <c r="A26" s="31">
        <v>6</v>
      </c>
      <c r="B26" s="186" t="s">
        <v>89</v>
      </c>
      <c r="C26" s="187"/>
      <c r="D26" s="187"/>
      <c r="E26" s="187"/>
      <c r="F26" s="187"/>
      <c r="G26" s="188"/>
    </row>
    <row r="27" spans="1:10" ht="11.25" customHeight="1" x14ac:dyDescent="0.25">
      <c r="A27" s="172"/>
      <c r="B27" s="212" t="s">
        <v>97</v>
      </c>
      <c r="C27" s="218" t="s">
        <v>85</v>
      </c>
      <c r="D27" s="212" t="s">
        <v>86</v>
      </c>
      <c r="E27" s="162" t="s">
        <v>87</v>
      </c>
      <c r="F27" s="212" t="s">
        <v>12</v>
      </c>
      <c r="G27" s="212" t="s">
        <v>13</v>
      </c>
      <c r="H27" s="111"/>
    </row>
    <row r="28" spans="1:10" ht="11.25" customHeight="1" x14ac:dyDescent="0.25">
      <c r="A28" s="173"/>
      <c r="B28" s="213"/>
      <c r="C28" s="219"/>
      <c r="D28" s="213"/>
      <c r="E28" s="163"/>
      <c r="F28" s="213"/>
      <c r="G28" s="213"/>
    </row>
    <row r="29" spans="1:10" ht="11.25" customHeight="1" thickBot="1" x14ac:dyDescent="0.3">
      <c r="A29" s="174"/>
      <c r="B29" s="214"/>
      <c r="C29" s="220"/>
      <c r="D29" s="214"/>
      <c r="E29" s="164"/>
      <c r="F29" s="214"/>
      <c r="G29" s="214"/>
    </row>
    <row r="30" spans="1:10" x14ac:dyDescent="0.25">
      <c r="A30" s="165" t="s">
        <v>38</v>
      </c>
      <c r="B30" s="131" t="s">
        <v>54</v>
      </c>
      <c r="C30" s="6" t="s">
        <v>1</v>
      </c>
      <c r="D30" s="33">
        <v>26.63</v>
      </c>
      <c r="E30" s="104">
        <v>19.39</v>
      </c>
      <c r="F30" s="106">
        <v>0</v>
      </c>
      <c r="G30" s="27">
        <f>F30*(D30+E30)</f>
        <v>0</v>
      </c>
    </row>
    <row r="31" spans="1:10" x14ac:dyDescent="0.25">
      <c r="A31" s="166"/>
      <c r="B31" s="135"/>
      <c r="C31" s="34" t="s">
        <v>6</v>
      </c>
      <c r="D31" s="35">
        <v>0.08</v>
      </c>
      <c r="E31" s="92">
        <v>0</v>
      </c>
      <c r="F31" s="106">
        <v>0</v>
      </c>
      <c r="G31" s="27">
        <f>F31*(D31+E31)</f>
        <v>0</v>
      </c>
    </row>
    <row r="32" spans="1:10" x14ac:dyDescent="0.25">
      <c r="A32" s="166"/>
      <c r="B32" s="135"/>
      <c r="C32" s="10" t="s">
        <v>4</v>
      </c>
      <c r="D32" s="36">
        <v>1.06</v>
      </c>
      <c r="E32" s="93">
        <v>7.0000000000000007E-2</v>
      </c>
      <c r="F32" s="106">
        <v>0</v>
      </c>
      <c r="G32" s="27">
        <f t="shared" ref="G32:G35" si="0">F32*(D32+E32)</f>
        <v>0</v>
      </c>
      <c r="I32" s="50"/>
      <c r="J32" s="50"/>
    </row>
    <row r="33" spans="1:12" x14ac:dyDescent="0.25">
      <c r="A33" s="166"/>
      <c r="B33" s="135"/>
      <c r="C33" s="37" t="s">
        <v>5</v>
      </c>
      <c r="D33" s="36">
        <v>0.82</v>
      </c>
      <c r="E33" s="93">
        <v>0</v>
      </c>
      <c r="F33" s="106">
        <v>0</v>
      </c>
      <c r="G33" s="27">
        <f t="shared" si="0"/>
        <v>0</v>
      </c>
      <c r="I33" s="50"/>
      <c r="J33" s="50"/>
    </row>
    <row r="34" spans="1:12" x14ac:dyDescent="0.25">
      <c r="A34" s="166"/>
      <c r="B34" s="135"/>
      <c r="C34" s="10" t="s">
        <v>2</v>
      </c>
      <c r="D34" s="36">
        <v>1.64</v>
      </c>
      <c r="E34" s="93">
        <v>0.03</v>
      </c>
      <c r="F34" s="106">
        <v>0</v>
      </c>
      <c r="G34" s="27">
        <f t="shared" si="0"/>
        <v>0</v>
      </c>
      <c r="I34" s="50"/>
      <c r="J34" s="50"/>
    </row>
    <row r="35" spans="1:12" ht="12" thickBot="1" x14ac:dyDescent="0.3">
      <c r="A35" s="167"/>
      <c r="B35" s="132"/>
      <c r="C35" s="38" t="s">
        <v>3</v>
      </c>
      <c r="D35" s="39">
        <v>1.02</v>
      </c>
      <c r="E35" s="94">
        <v>0.54</v>
      </c>
      <c r="F35" s="106">
        <v>0</v>
      </c>
      <c r="G35" s="27">
        <f t="shared" si="0"/>
        <v>0</v>
      </c>
      <c r="I35" s="50"/>
      <c r="J35" s="50"/>
    </row>
    <row r="36" spans="1:12" ht="11.25" customHeight="1" thickBot="1" x14ac:dyDescent="0.3">
      <c r="A36" s="40"/>
      <c r="B36" s="41" t="s">
        <v>0</v>
      </c>
      <c r="C36" s="42"/>
      <c r="D36" s="43">
        <f>SUM(D30:D35)</f>
        <v>31.249999999999996</v>
      </c>
      <c r="E36" s="44">
        <f>SUM(E30:E35)</f>
        <v>20.03</v>
      </c>
      <c r="F36" s="45" t="s">
        <v>19</v>
      </c>
      <c r="G36" s="63">
        <f>SUM(G30:G35)</f>
        <v>0</v>
      </c>
      <c r="I36" s="50"/>
      <c r="J36" s="50"/>
    </row>
    <row r="37" spans="1:12" ht="11.25" customHeight="1" x14ac:dyDescent="0.25">
      <c r="A37" s="165" t="s">
        <v>39</v>
      </c>
      <c r="B37" s="131" t="s">
        <v>55</v>
      </c>
      <c r="C37" s="6" t="s">
        <v>1</v>
      </c>
      <c r="D37" s="33">
        <v>9.31</v>
      </c>
      <c r="E37" s="104">
        <v>3.87</v>
      </c>
      <c r="F37" s="106">
        <v>0</v>
      </c>
      <c r="G37" s="27">
        <f>F37*(D37+E37)</f>
        <v>0</v>
      </c>
      <c r="I37" s="50"/>
      <c r="J37" s="50"/>
    </row>
    <row r="38" spans="1:12" ht="11.25" customHeight="1" x14ac:dyDescent="0.25">
      <c r="A38" s="166"/>
      <c r="B38" s="135"/>
      <c r="C38" s="10" t="s">
        <v>4</v>
      </c>
      <c r="D38" s="36">
        <v>0.12</v>
      </c>
      <c r="E38" s="93">
        <v>0.04</v>
      </c>
      <c r="F38" s="106">
        <v>0</v>
      </c>
      <c r="G38" s="27">
        <f>F38*(D38+E38)</f>
        <v>0</v>
      </c>
    </row>
    <row r="39" spans="1:12" ht="11.25" customHeight="1" x14ac:dyDescent="0.25">
      <c r="A39" s="166"/>
      <c r="B39" s="135"/>
      <c r="C39" s="10" t="s">
        <v>2</v>
      </c>
      <c r="D39" s="36">
        <v>0.65</v>
      </c>
      <c r="E39" s="93">
        <v>1.05</v>
      </c>
      <c r="F39" s="106">
        <v>0</v>
      </c>
      <c r="G39" s="27">
        <f>F39*(D39+E39)</f>
        <v>0</v>
      </c>
      <c r="I39" s="50"/>
      <c r="J39" s="50"/>
    </row>
    <row r="40" spans="1:12" ht="11.25" customHeight="1" thickBot="1" x14ac:dyDescent="0.3">
      <c r="A40" s="167"/>
      <c r="B40" s="132"/>
      <c r="C40" s="38" t="s">
        <v>3</v>
      </c>
      <c r="D40" s="39">
        <v>0.32</v>
      </c>
      <c r="E40" s="94">
        <v>0.19</v>
      </c>
      <c r="F40" s="106">
        <v>0</v>
      </c>
      <c r="G40" s="27">
        <f t="shared" ref="G40" si="1">F40*(D40+E40)</f>
        <v>0</v>
      </c>
    </row>
    <row r="41" spans="1:12" ht="12" thickBot="1" x14ac:dyDescent="0.3">
      <c r="A41" s="40"/>
      <c r="B41" s="41" t="s">
        <v>0</v>
      </c>
      <c r="C41" s="46"/>
      <c r="D41" s="47">
        <f>SUM(D37:D40)</f>
        <v>10.4</v>
      </c>
      <c r="E41" s="44">
        <f>SUM(E37:E40)</f>
        <v>5.15</v>
      </c>
      <c r="F41" s="45" t="s">
        <v>19</v>
      </c>
      <c r="G41" s="63">
        <f>SUM(G37:G40)</f>
        <v>0</v>
      </c>
      <c r="L41" s="50"/>
    </row>
    <row r="42" spans="1:12" x14ac:dyDescent="0.25">
      <c r="A42" s="165" t="s">
        <v>40</v>
      </c>
      <c r="B42" s="131" t="s">
        <v>56</v>
      </c>
      <c r="C42" s="6" t="s">
        <v>1</v>
      </c>
      <c r="D42" s="33">
        <v>11.61</v>
      </c>
      <c r="E42" s="104">
        <v>14.71</v>
      </c>
      <c r="F42" s="106">
        <v>0</v>
      </c>
      <c r="G42" s="27">
        <f>F42*(D42+E42)</f>
        <v>0</v>
      </c>
    </row>
    <row r="43" spans="1:12" x14ac:dyDescent="0.25">
      <c r="A43" s="166"/>
      <c r="B43" s="135"/>
      <c r="C43" s="34" t="s">
        <v>6</v>
      </c>
      <c r="D43" s="35">
        <f>395/10000</f>
        <v>3.95E-2</v>
      </c>
      <c r="E43" s="92">
        <f>18/10000</f>
        <v>1.8E-3</v>
      </c>
      <c r="F43" s="106">
        <v>0</v>
      </c>
      <c r="G43" s="27">
        <f t="shared" ref="G43:G45" si="2">F43*(D43+E43)</f>
        <v>0</v>
      </c>
    </row>
    <row r="44" spans="1:12" x14ac:dyDescent="0.25">
      <c r="A44" s="166"/>
      <c r="B44" s="135"/>
      <c r="C44" s="10" t="s">
        <v>2</v>
      </c>
      <c r="D44" s="36">
        <f>12129/10000</f>
        <v>1.2129000000000001</v>
      </c>
      <c r="E44" s="93">
        <v>0.56000000000000005</v>
      </c>
      <c r="F44" s="106">
        <v>0</v>
      </c>
      <c r="G44" s="27">
        <f t="shared" si="2"/>
        <v>0</v>
      </c>
    </row>
    <row r="45" spans="1:12" ht="12" thickBot="1" x14ac:dyDescent="0.3">
      <c r="A45" s="167"/>
      <c r="B45" s="132"/>
      <c r="C45" s="38" t="s">
        <v>3</v>
      </c>
      <c r="D45" s="39">
        <v>0.81</v>
      </c>
      <c r="E45" s="94">
        <v>0.1</v>
      </c>
      <c r="F45" s="106">
        <v>0</v>
      </c>
      <c r="G45" s="27">
        <f t="shared" si="2"/>
        <v>0</v>
      </c>
    </row>
    <row r="46" spans="1:12" ht="12" thickBot="1" x14ac:dyDescent="0.3">
      <c r="A46" s="40"/>
      <c r="B46" s="41" t="s">
        <v>0</v>
      </c>
      <c r="C46" s="46"/>
      <c r="D46" s="47">
        <f>SUM(D42:D45)</f>
        <v>13.6724</v>
      </c>
      <c r="E46" s="44">
        <f>SUM(E42:E45)</f>
        <v>15.3718</v>
      </c>
      <c r="F46" s="45" t="s">
        <v>19</v>
      </c>
      <c r="G46" s="63">
        <f>SUM(G42:G45)</f>
        <v>0</v>
      </c>
    </row>
    <row r="47" spans="1:12" x14ac:dyDescent="0.25">
      <c r="A47" s="165" t="s">
        <v>41</v>
      </c>
      <c r="B47" s="131" t="s">
        <v>57</v>
      </c>
      <c r="C47" s="6" t="s">
        <v>1</v>
      </c>
      <c r="D47" s="33">
        <v>3.51</v>
      </c>
      <c r="E47" s="104">
        <v>4.79</v>
      </c>
      <c r="F47" s="106">
        <v>0</v>
      </c>
      <c r="G47" s="27">
        <f>F47*(D47+E47)</f>
        <v>0</v>
      </c>
    </row>
    <row r="48" spans="1:12" x14ac:dyDescent="0.25">
      <c r="A48" s="166"/>
      <c r="B48" s="135"/>
      <c r="C48" s="10" t="s">
        <v>4</v>
      </c>
      <c r="D48" s="36">
        <v>0</v>
      </c>
      <c r="E48" s="93">
        <v>0.02</v>
      </c>
      <c r="F48" s="106">
        <v>0</v>
      </c>
      <c r="G48" s="27">
        <f t="shared" ref="G48:G51" si="3">F48*(D48+E48)</f>
        <v>0</v>
      </c>
      <c r="I48" s="50"/>
      <c r="J48" s="50"/>
      <c r="L48" s="50"/>
    </row>
    <row r="49" spans="1:7" x14ac:dyDescent="0.25">
      <c r="A49" s="166"/>
      <c r="B49" s="135"/>
      <c r="C49" s="37" t="s">
        <v>5</v>
      </c>
      <c r="D49" s="36">
        <v>0.04</v>
      </c>
      <c r="E49" s="93">
        <v>0</v>
      </c>
      <c r="F49" s="106">
        <v>0</v>
      </c>
      <c r="G49" s="27">
        <f t="shared" si="3"/>
        <v>0</v>
      </c>
    </row>
    <row r="50" spans="1:7" x14ac:dyDescent="0.25">
      <c r="A50" s="166"/>
      <c r="B50" s="135"/>
      <c r="C50" s="10" t="s">
        <v>2</v>
      </c>
      <c r="D50" s="36">
        <v>0.28000000000000003</v>
      </c>
      <c r="E50" s="93">
        <v>0.24</v>
      </c>
      <c r="F50" s="106">
        <v>0</v>
      </c>
      <c r="G50" s="27">
        <f t="shared" si="3"/>
        <v>0</v>
      </c>
    </row>
    <row r="51" spans="1:7" ht="12" thickBot="1" x14ac:dyDescent="0.3">
      <c r="A51" s="167"/>
      <c r="B51" s="132"/>
      <c r="C51" s="38" t="s">
        <v>3</v>
      </c>
      <c r="D51" s="39">
        <v>7.0000000000000007E-2</v>
      </c>
      <c r="E51" s="94">
        <v>0.02</v>
      </c>
      <c r="F51" s="106">
        <v>0</v>
      </c>
      <c r="G51" s="27">
        <f t="shared" si="3"/>
        <v>0</v>
      </c>
    </row>
    <row r="52" spans="1:7" ht="12" thickBot="1" x14ac:dyDescent="0.3">
      <c r="A52" s="40"/>
      <c r="B52" s="41" t="s">
        <v>0</v>
      </c>
      <c r="C52" s="46"/>
      <c r="D52" s="47">
        <f>SUM(D47:D51)</f>
        <v>3.9</v>
      </c>
      <c r="E52" s="44">
        <f>SUM(E47:E51)</f>
        <v>5.0699999999999994</v>
      </c>
      <c r="F52" s="45" t="s">
        <v>19</v>
      </c>
      <c r="G52" s="63">
        <f>SUM(G47:G51)</f>
        <v>0</v>
      </c>
    </row>
    <row r="53" spans="1:7" x14ac:dyDescent="0.25">
      <c r="A53" s="165" t="s">
        <v>42</v>
      </c>
      <c r="B53" s="131" t="s">
        <v>58</v>
      </c>
      <c r="C53" s="6" t="s">
        <v>1</v>
      </c>
      <c r="D53" s="33">
        <v>13.81</v>
      </c>
      <c r="E53" s="104">
        <v>14.75</v>
      </c>
      <c r="F53" s="106">
        <v>0</v>
      </c>
      <c r="G53" s="27">
        <f>F53*(D53+E53)</f>
        <v>0</v>
      </c>
    </row>
    <row r="54" spans="1:7" x14ac:dyDescent="0.25">
      <c r="A54" s="166"/>
      <c r="B54" s="135"/>
      <c r="C54" s="10" t="s">
        <v>4</v>
      </c>
      <c r="D54" s="36">
        <v>3.37</v>
      </c>
      <c r="E54" s="93">
        <v>0.11</v>
      </c>
      <c r="F54" s="106">
        <v>0</v>
      </c>
      <c r="G54" s="27">
        <f t="shared" ref="G54:G57" si="4">F54*(D54+E54)</f>
        <v>0</v>
      </c>
    </row>
    <row r="55" spans="1:7" x14ac:dyDescent="0.25">
      <c r="A55" s="166"/>
      <c r="B55" s="135"/>
      <c r="C55" s="37" t="s">
        <v>5</v>
      </c>
      <c r="D55" s="36">
        <v>1.01</v>
      </c>
      <c r="E55" s="93">
        <v>0.26</v>
      </c>
      <c r="F55" s="106">
        <v>0</v>
      </c>
      <c r="G55" s="27">
        <f t="shared" si="4"/>
        <v>0</v>
      </c>
    </row>
    <row r="56" spans="1:7" x14ac:dyDescent="0.25">
      <c r="A56" s="166"/>
      <c r="B56" s="135"/>
      <c r="C56" s="10" t="s">
        <v>2</v>
      </c>
      <c r="D56" s="36">
        <v>2.86</v>
      </c>
      <c r="E56" s="93">
        <v>2.04</v>
      </c>
      <c r="F56" s="106">
        <v>0</v>
      </c>
      <c r="G56" s="27">
        <f t="shared" si="4"/>
        <v>0</v>
      </c>
    </row>
    <row r="57" spans="1:7" ht="12" thickBot="1" x14ac:dyDescent="0.3">
      <c r="A57" s="167"/>
      <c r="B57" s="132"/>
      <c r="C57" s="38" t="s">
        <v>3</v>
      </c>
      <c r="D57" s="39">
        <v>2.2200000000000002</v>
      </c>
      <c r="E57" s="94">
        <v>1.26</v>
      </c>
      <c r="F57" s="106">
        <v>0</v>
      </c>
      <c r="G57" s="27">
        <f t="shared" si="4"/>
        <v>0</v>
      </c>
    </row>
    <row r="58" spans="1:7" ht="12" thickBot="1" x14ac:dyDescent="0.3">
      <c r="A58" s="40"/>
      <c r="B58" s="41" t="s">
        <v>0</v>
      </c>
      <c r="C58" s="46"/>
      <c r="D58" s="47">
        <f>SUM(D53:D57)</f>
        <v>23.27</v>
      </c>
      <c r="E58" s="44">
        <f>SUM(E53:E57)</f>
        <v>18.420000000000002</v>
      </c>
      <c r="F58" s="45" t="s">
        <v>19</v>
      </c>
      <c r="G58" s="63">
        <f>SUM(G53:G57)</f>
        <v>0</v>
      </c>
    </row>
    <row r="59" spans="1:7" x14ac:dyDescent="0.25">
      <c r="A59" s="165" t="s">
        <v>43</v>
      </c>
      <c r="B59" s="131" t="s">
        <v>59</v>
      </c>
      <c r="C59" s="6" t="s">
        <v>1</v>
      </c>
      <c r="D59" s="33">
        <v>0</v>
      </c>
      <c r="E59" s="104">
        <f>2937/10000</f>
        <v>0.29370000000000002</v>
      </c>
      <c r="F59" s="106">
        <v>0</v>
      </c>
      <c r="G59" s="27">
        <f>F59*(D59+E59)</f>
        <v>0</v>
      </c>
    </row>
    <row r="60" spans="1:7" ht="12" thickBot="1" x14ac:dyDescent="0.3">
      <c r="A60" s="167"/>
      <c r="B60" s="132"/>
      <c r="C60" s="38" t="s">
        <v>3</v>
      </c>
      <c r="D60" s="39">
        <v>0</v>
      </c>
      <c r="E60" s="94">
        <f>487/10000</f>
        <v>4.87E-2</v>
      </c>
      <c r="F60" s="106">
        <v>0</v>
      </c>
      <c r="G60" s="27">
        <f t="shared" ref="G60" si="5">F60*(D60+E60)</f>
        <v>0</v>
      </c>
    </row>
    <row r="61" spans="1:7" ht="12" thickBot="1" x14ac:dyDescent="0.3">
      <c r="A61" s="40"/>
      <c r="B61" s="41" t="s">
        <v>0</v>
      </c>
      <c r="C61" s="46"/>
      <c r="D61" s="47">
        <f>SUM(D59:D60)</f>
        <v>0</v>
      </c>
      <c r="E61" s="44">
        <f>SUM(E59:E60)</f>
        <v>0.34240000000000004</v>
      </c>
      <c r="F61" s="45" t="s">
        <v>19</v>
      </c>
      <c r="G61" s="63">
        <f>SUM(G59:G60)</f>
        <v>0</v>
      </c>
    </row>
    <row r="62" spans="1:7" x14ac:dyDescent="0.25">
      <c r="A62" s="165" t="s">
        <v>44</v>
      </c>
      <c r="B62" s="131" t="s">
        <v>60</v>
      </c>
      <c r="C62" s="6" t="s">
        <v>1</v>
      </c>
      <c r="D62" s="33">
        <v>30.97</v>
      </c>
      <c r="E62" s="104">
        <v>21.76</v>
      </c>
      <c r="F62" s="106">
        <v>0</v>
      </c>
      <c r="G62" s="27">
        <f>F62*(D62+E62)</f>
        <v>0</v>
      </c>
    </row>
    <row r="63" spans="1:7" x14ac:dyDescent="0.25">
      <c r="A63" s="166"/>
      <c r="B63" s="135"/>
      <c r="C63" s="10" t="s">
        <v>4</v>
      </c>
      <c r="D63" s="36">
        <v>1.1299999999999999</v>
      </c>
      <c r="E63" s="93">
        <v>0.04</v>
      </c>
      <c r="F63" s="106">
        <v>0</v>
      </c>
      <c r="G63" s="27">
        <f t="shared" ref="G63:G65" si="6">F63*(D63+E63)</f>
        <v>0</v>
      </c>
    </row>
    <row r="64" spans="1:7" x14ac:dyDescent="0.25">
      <c r="A64" s="166"/>
      <c r="B64" s="135"/>
      <c r="C64" s="37" t="s">
        <v>5</v>
      </c>
      <c r="D64" s="36">
        <v>2.54</v>
      </c>
      <c r="E64" s="93">
        <v>0.69</v>
      </c>
      <c r="F64" s="106">
        <v>0</v>
      </c>
      <c r="G64" s="27">
        <f t="shared" si="6"/>
        <v>0</v>
      </c>
    </row>
    <row r="65" spans="1:7" ht="12" thickBot="1" x14ac:dyDescent="0.3">
      <c r="A65" s="167"/>
      <c r="B65" s="132"/>
      <c r="C65" s="38" t="s">
        <v>3</v>
      </c>
      <c r="D65" s="39">
        <v>3.01</v>
      </c>
      <c r="E65" s="94">
        <v>0.34</v>
      </c>
      <c r="F65" s="106">
        <v>0</v>
      </c>
      <c r="G65" s="27">
        <f t="shared" si="6"/>
        <v>0</v>
      </c>
    </row>
    <row r="66" spans="1:7" x14ac:dyDescent="0.25">
      <c r="A66" s="40"/>
      <c r="B66" s="48" t="s">
        <v>0</v>
      </c>
      <c r="C66" s="46"/>
      <c r="D66" s="47">
        <f>SUM(D62:D65)</f>
        <v>37.65</v>
      </c>
      <c r="E66" s="44">
        <f>SUM(E62:E65)</f>
        <v>22.830000000000002</v>
      </c>
      <c r="F66" s="45" t="s">
        <v>19</v>
      </c>
      <c r="G66" s="63">
        <f>SUM(G62:G65)</f>
        <v>0</v>
      </c>
    </row>
    <row r="67" spans="1:7" x14ac:dyDescent="0.25">
      <c r="A67" s="165" t="s">
        <v>45</v>
      </c>
      <c r="B67" s="131" t="s">
        <v>61</v>
      </c>
      <c r="C67" s="6" t="s">
        <v>1</v>
      </c>
      <c r="D67" s="33">
        <v>1.33</v>
      </c>
      <c r="E67" s="104">
        <v>3.06</v>
      </c>
      <c r="F67" s="106">
        <v>0</v>
      </c>
      <c r="G67" s="27">
        <f>F67*(D67+E67)</f>
        <v>0</v>
      </c>
    </row>
    <row r="68" spans="1:7" x14ac:dyDescent="0.25">
      <c r="A68" s="166"/>
      <c r="B68" s="135"/>
      <c r="C68" s="34" t="s">
        <v>6</v>
      </c>
      <c r="D68" s="35">
        <v>0.12</v>
      </c>
      <c r="E68" s="92">
        <v>0</v>
      </c>
      <c r="F68" s="106">
        <v>0</v>
      </c>
      <c r="G68" s="27">
        <f t="shared" ref="G68:G70" si="7">F68*(D68+E68)</f>
        <v>0</v>
      </c>
    </row>
    <row r="69" spans="1:7" x14ac:dyDescent="0.25">
      <c r="A69" s="166"/>
      <c r="B69" s="135"/>
      <c r="C69" s="10" t="s">
        <v>2</v>
      </c>
      <c r="D69" s="36">
        <v>0.63</v>
      </c>
      <c r="E69" s="93">
        <v>0.03</v>
      </c>
      <c r="F69" s="106">
        <v>0</v>
      </c>
      <c r="G69" s="27">
        <f t="shared" si="7"/>
        <v>0</v>
      </c>
    </row>
    <row r="70" spans="1:7" ht="12" thickBot="1" x14ac:dyDescent="0.3">
      <c r="A70" s="167"/>
      <c r="B70" s="132"/>
      <c r="C70" s="38" t="s">
        <v>3</v>
      </c>
      <c r="D70" s="39">
        <v>0.14000000000000001</v>
      </c>
      <c r="E70" s="94">
        <v>0.11</v>
      </c>
      <c r="F70" s="106">
        <v>0</v>
      </c>
      <c r="G70" s="27">
        <f t="shared" si="7"/>
        <v>0</v>
      </c>
    </row>
    <row r="71" spans="1:7" ht="12" thickBot="1" x14ac:dyDescent="0.3">
      <c r="A71" s="40"/>
      <c r="B71" s="41" t="s">
        <v>0</v>
      </c>
      <c r="C71" s="46"/>
      <c r="D71" s="47">
        <f>SUM(D67:D70)</f>
        <v>2.2200000000000002</v>
      </c>
      <c r="E71" s="44">
        <f>SUM(E67:E70)</f>
        <v>3.1999999999999997</v>
      </c>
      <c r="F71" s="45" t="s">
        <v>19</v>
      </c>
      <c r="G71" s="63">
        <f>SUM(G67:G70)</f>
        <v>0</v>
      </c>
    </row>
    <row r="72" spans="1:7" x14ac:dyDescent="0.25">
      <c r="A72" s="165" t="s">
        <v>46</v>
      </c>
      <c r="B72" s="131" t="s">
        <v>62</v>
      </c>
      <c r="C72" s="6" t="s">
        <v>1</v>
      </c>
      <c r="D72" s="33">
        <v>11.9</v>
      </c>
      <c r="E72" s="104">
        <v>7.36</v>
      </c>
      <c r="F72" s="106">
        <v>0</v>
      </c>
      <c r="G72" s="27">
        <f>F72*(D72+E72)</f>
        <v>0</v>
      </c>
    </row>
    <row r="73" spans="1:7" x14ac:dyDescent="0.25">
      <c r="A73" s="166"/>
      <c r="B73" s="135"/>
      <c r="C73" s="34" t="s">
        <v>6</v>
      </c>
      <c r="D73" s="35">
        <v>0.01</v>
      </c>
      <c r="E73" s="92">
        <v>0.01</v>
      </c>
      <c r="F73" s="106">
        <v>0</v>
      </c>
      <c r="G73" s="27">
        <f t="shared" ref="G73:G77" si="8">F73*(D73+E73)</f>
        <v>0</v>
      </c>
    </row>
    <row r="74" spans="1:7" x14ac:dyDescent="0.25">
      <c r="A74" s="166"/>
      <c r="B74" s="135"/>
      <c r="C74" s="10" t="s">
        <v>4</v>
      </c>
      <c r="D74" s="36">
        <v>0.35</v>
      </c>
      <c r="E74" s="93">
        <v>1.01</v>
      </c>
      <c r="F74" s="106">
        <v>0</v>
      </c>
      <c r="G74" s="27">
        <f t="shared" si="8"/>
        <v>0</v>
      </c>
    </row>
    <row r="75" spans="1:7" x14ac:dyDescent="0.25">
      <c r="A75" s="166"/>
      <c r="B75" s="135"/>
      <c r="C75" s="37" t="s">
        <v>5</v>
      </c>
      <c r="D75" s="36">
        <v>0.42</v>
      </c>
      <c r="E75" s="93">
        <v>1.26</v>
      </c>
      <c r="F75" s="106">
        <v>0</v>
      </c>
      <c r="G75" s="27">
        <f t="shared" si="8"/>
        <v>0</v>
      </c>
    </row>
    <row r="76" spans="1:7" x14ac:dyDescent="0.25">
      <c r="A76" s="166"/>
      <c r="B76" s="135"/>
      <c r="C76" s="10" t="s">
        <v>2</v>
      </c>
      <c r="D76" s="36">
        <v>0.13</v>
      </c>
      <c r="E76" s="93">
        <v>1.62</v>
      </c>
      <c r="F76" s="106">
        <v>0</v>
      </c>
      <c r="G76" s="27">
        <f t="shared" si="8"/>
        <v>0</v>
      </c>
    </row>
    <row r="77" spans="1:7" ht="12" thickBot="1" x14ac:dyDescent="0.3">
      <c r="A77" s="167"/>
      <c r="B77" s="132"/>
      <c r="C77" s="38" t="s">
        <v>3</v>
      </c>
      <c r="D77" s="39">
        <v>0.66</v>
      </c>
      <c r="E77" s="94">
        <v>0.24</v>
      </c>
      <c r="F77" s="106">
        <v>0</v>
      </c>
      <c r="G77" s="27">
        <f t="shared" si="8"/>
        <v>0</v>
      </c>
    </row>
    <row r="78" spans="1:7" ht="12" thickBot="1" x14ac:dyDescent="0.3">
      <c r="A78" s="40"/>
      <c r="B78" s="41" t="s">
        <v>0</v>
      </c>
      <c r="C78" s="46"/>
      <c r="D78" s="47">
        <f>SUM(D72:D77)</f>
        <v>13.47</v>
      </c>
      <c r="E78" s="44">
        <f>SUM(E72:E77)</f>
        <v>11.500000000000002</v>
      </c>
      <c r="F78" s="45" t="s">
        <v>19</v>
      </c>
      <c r="G78" s="63">
        <f>SUM(G72:G77)</f>
        <v>0</v>
      </c>
    </row>
    <row r="79" spans="1:7" ht="11.25" customHeight="1" x14ac:dyDescent="0.25">
      <c r="A79" s="165" t="s">
        <v>47</v>
      </c>
      <c r="B79" s="131" t="s">
        <v>63</v>
      </c>
      <c r="C79" s="6" t="s">
        <v>1</v>
      </c>
      <c r="D79" s="33">
        <v>5.4</v>
      </c>
      <c r="E79" s="104">
        <v>1.44</v>
      </c>
      <c r="F79" s="106">
        <v>0</v>
      </c>
      <c r="G79" s="27">
        <f>F79*(D79+E79)</f>
        <v>0</v>
      </c>
    </row>
    <row r="80" spans="1:7" x14ac:dyDescent="0.25">
      <c r="A80" s="166"/>
      <c r="B80" s="135"/>
      <c r="C80" s="10" t="s">
        <v>2</v>
      </c>
      <c r="D80" s="36">
        <f>18255/10000</f>
        <v>1.8254999999999999</v>
      </c>
      <c r="E80" s="93">
        <f>6845/10000</f>
        <v>0.6845</v>
      </c>
      <c r="F80" s="106">
        <v>0</v>
      </c>
      <c r="G80" s="27">
        <f t="shared" ref="G80:G81" si="9">F80*(D80+E80)</f>
        <v>0</v>
      </c>
    </row>
    <row r="81" spans="1:7" ht="12" thickBot="1" x14ac:dyDescent="0.3">
      <c r="A81" s="167"/>
      <c r="B81" s="132"/>
      <c r="C81" s="38" t="s">
        <v>3</v>
      </c>
      <c r="D81" s="39">
        <v>0.56000000000000005</v>
      </c>
      <c r="E81" s="94">
        <v>7.0000000000000007E-2</v>
      </c>
      <c r="F81" s="106">
        <v>0</v>
      </c>
      <c r="G81" s="27">
        <f t="shared" si="9"/>
        <v>0</v>
      </c>
    </row>
    <row r="82" spans="1:7" ht="12" thickBot="1" x14ac:dyDescent="0.3">
      <c r="A82" s="40"/>
      <c r="B82" s="41" t="s">
        <v>0</v>
      </c>
      <c r="C82" s="46"/>
      <c r="D82" s="47">
        <f>SUM(D79:D81)</f>
        <v>7.7855000000000008</v>
      </c>
      <c r="E82" s="44">
        <f>SUM(E79:E81)</f>
        <v>2.1944999999999997</v>
      </c>
      <c r="F82" s="45" t="s">
        <v>19</v>
      </c>
      <c r="G82" s="63">
        <f>SUM(G79:G81)</f>
        <v>0</v>
      </c>
    </row>
    <row r="83" spans="1:7" x14ac:dyDescent="0.25">
      <c r="A83" s="165" t="s">
        <v>48</v>
      </c>
      <c r="B83" s="131" t="s">
        <v>64</v>
      </c>
      <c r="C83" s="6" t="s">
        <v>1</v>
      </c>
      <c r="D83" s="33">
        <f>11286/10000</f>
        <v>1.1286</v>
      </c>
      <c r="E83" s="104">
        <v>0</v>
      </c>
      <c r="F83" s="106">
        <v>0</v>
      </c>
      <c r="G83" s="27">
        <f>F83*(D83+E83)</f>
        <v>0</v>
      </c>
    </row>
    <row r="84" spans="1:7" ht="12" thickBot="1" x14ac:dyDescent="0.3">
      <c r="A84" s="167"/>
      <c r="B84" s="132"/>
      <c r="C84" s="38" t="s">
        <v>3</v>
      </c>
      <c r="D84" s="39">
        <f>502/10000</f>
        <v>5.0200000000000002E-2</v>
      </c>
      <c r="E84" s="94">
        <v>0</v>
      </c>
      <c r="F84" s="106">
        <v>0</v>
      </c>
      <c r="G84" s="27">
        <f t="shared" ref="G84" si="10">F84*(D84+E84)</f>
        <v>0</v>
      </c>
    </row>
    <row r="85" spans="1:7" ht="12" thickBot="1" x14ac:dyDescent="0.3">
      <c r="A85" s="40"/>
      <c r="B85" s="41" t="s">
        <v>0</v>
      </c>
      <c r="C85" s="46"/>
      <c r="D85" s="47">
        <f>SUM(D83:D84)</f>
        <v>1.1788000000000001</v>
      </c>
      <c r="E85" s="44">
        <f>SUM(E83:E84)</f>
        <v>0</v>
      </c>
      <c r="F85" s="45" t="s">
        <v>19</v>
      </c>
      <c r="G85" s="63">
        <f>SUM(G83:G84)</f>
        <v>0</v>
      </c>
    </row>
    <row r="86" spans="1:7" ht="11.25" customHeight="1" x14ac:dyDescent="0.25">
      <c r="A86" s="165" t="s">
        <v>49</v>
      </c>
      <c r="B86" s="131" t="s">
        <v>65</v>
      </c>
      <c r="C86" s="6" t="s">
        <v>1</v>
      </c>
      <c r="D86" s="33">
        <v>7.01</v>
      </c>
      <c r="E86" s="104">
        <v>3.76</v>
      </c>
      <c r="F86" s="106">
        <v>0</v>
      </c>
      <c r="G86" s="27">
        <f>F86*(E86+D86)</f>
        <v>0</v>
      </c>
    </row>
    <row r="87" spans="1:7" ht="11.25" customHeight="1" x14ac:dyDescent="0.25">
      <c r="A87" s="166"/>
      <c r="B87" s="135"/>
      <c r="C87" s="34" t="s">
        <v>6</v>
      </c>
      <c r="D87" s="35">
        <v>0.03</v>
      </c>
      <c r="E87" s="92">
        <v>0.02</v>
      </c>
      <c r="F87" s="106">
        <v>0</v>
      </c>
      <c r="G87" s="27">
        <f t="shared" ref="G87:G90" si="11">F87*(E87+D87)</f>
        <v>0</v>
      </c>
    </row>
    <row r="88" spans="1:7" ht="11.25" customHeight="1" x14ac:dyDescent="0.25">
      <c r="A88" s="166"/>
      <c r="B88" s="135"/>
      <c r="C88" s="10" t="s">
        <v>4</v>
      </c>
      <c r="D88" s="36">
        <v>0.03</v>
      </c>
      <c r="E88" s="93">
        <v>0.05</v>
      </c>
      <c r="F88" s="106">
        <v>0</v>
      </c>
      <c r="G88" s="27">
        <f t="shared" si="11"/>
        <v>0</v>
      </c>
    </row>
    <row r="89" spans="1:7" ht="11.25" customHeight="1" x14ac:dyDescent="0.25">
      <c r="A89" s="166"/>
      <c r="B89" s="135"/>
      <c r="C89" s="10" t="s">
        <v>2</v>
      </c>
      <c r="D89" s="36">
        <v>3.28</v>
      </c>
      <c r="E89" s="93">
        <v>2.2400000000000002</v>
      </c>
      <c r="F89" s="106">
        <v>0</v>
      </c>
      <c r="G89" s="27">
        <f t="shared" si="11"/>
        <v>0</v>
      </c>
    </row>
    <row r="90" spans="1:7" ht="11.25" customHeight="1" thickBot="1" x14ac:dyDescent="0.3">
      <c r="A90" s="166"/>
      <c r="B90" s="135"/>
      <c r="C90" s="38" t="s">
        <v>3</v>
      </c>
      <c r="D90" s="39">
        <v>2.67</v>
      </c>
      <c r="E90" s="94">
        <v>1.31</v>
      </c>
      <c r="F90" s="107">
        <v>0</v>
      </c>
      <c r="G90" s="67">
        <f t="shared" si="11"/>
        <v>0</v>
      </c>
    </row>
    <row r="91" spans="1:7" ht="11.25" customHeight="1" thickBot="1" x14ac:dyDescent="0.3">
      <c r="A91" s="75"/>
      <c r="B91" s="76" t="s">
        <v>0</v>
      </c>
      <c r="C91" s="46"/>
      <c r="D91" s="43">
        <f>SUM(D86:D90)</f>
        <v>13.02</v>
      </c>
      <c r="E91" s="77">
        <f>SUM(E86:E90)</f>
        <v>7.3800000000000008</v>
      </c>
      <c r="F91" s="45" t="s">
        <v>19</v>
      </c>
      <c r="G91" s="69">
        <f>SUM(G86:G90)</f>
        <v>0</v>
      </c>
    </row>
    <row r="92" spans="1:7" ht="11.25" customHeight="1" x14ac:dyDescent="0.25">
      <c r="A92" s="173"/>
      <c r="B92" s="213" t="s">
        <v>98</v>
      </c>
      <c r="C92" s="219" t="s">
        <v>85</v>
      </c>
      <c r="D92" s="213" t="s">
        <v>86</v>
      </c>
      <c r="E92" s="163" t="s">
        <v>87</v>
      </c>
      <c r="F92" s="212" t="s">
        <v>12</v>
      </c>
      <c r="G92" s="224" t="s">
        <v>13</v>
      </c>
    </row>
    <row r="93" spans="1:7" ht="11.25" customHeight="1" x14ac:dyDescent="0.25">
      <c r="A93" s="173"/>
      <c r="B93" s="213"/>
      <c r="C93" s="219"/>
      <c r="D93" s="213"/>
      <c r="E93" s="163"/>
      <c r="F93" s="213"/>
      <c r="G93" s="225"/>
    </row>
    <row r="94" spans="1:7" ht="11.25" customHeight="1" thickBot="1" x14ac:dyDescent="0.3">
      <c r="A94" s="173"/>
      <c r="B94" s="213"/>
      <c r="C94" s="219"/>
      <c r="D94" s="213"/>
      <c r="E94" s="163"/>
      <c r="F94" s="213"/>
      <c r="G94" s="226"/>
    </row>
    <row r="95" spans="1:7" ht="11.25" customHeight="1" x14ac:dyDescent="0.25">
      <c r="A95" s="165" t="s">
        <v>99</v>
      </c>
      <c r="B95" s="212" t="s">
        <v>100</v>
      </c>
      <c r="C95" s="72" t="s">
        <v>1</v>
      </c>
      <c r="D95" s="33">
        <v>10.34</v>
      </c>
      <c r="E95" s="104">
        <v>0</v>
      </c>
      <c r="F95" s="121">
        <v>0</v>
      </c>
      <c r="G95" s="116">
        <f>F95*(E95+D95)</f>
        <v>0</v>
      </c>
    </row>
    <row r="96" spans="1:7" ht="11.25" customHeight="1" x14ac:dyDescent="0.25">
      <c r="A96" s="166"/>
      <c r="B96" s="213"/>
      <c r="C96" s="71" t="s">
        <v>4</v>
      </c>
      <c r="D96" s="36">
        <v>0.06</v>
      </c>
      <c r="E96" s="93">
        <v>0</v>
      </c>
      <c r="F96" s="122">
        <v>0</v>
      </c>
      <c r="G96" s="117">
        <f t="shared" ref="G96:G98" si="12">F96*(E96+D96)</f>
        <v>0</v>
      </c>
    </row>
    <row r="97" spans="1:7" ht="11.25" customHeight="1" x14ac:dyDescent="0.25">
      <c r="A97" s="166"/>
      <c r="B97" s="213"/>
      <c r="C97" s="71" t="s">
        <v>2</v>
      </c>
      <c r="D97" s="36">
        <v>1.05</v>
      </c>
      <c r="E97" s="93">
        <v>0</v>
      </c>
      <c r="F97" s="122">
        <v>0</v>
      </c>
      <c r="G97" s="117">
        <f t="shared" si="12"/>
        <v>0</v>
      </c>
    </row>
    <row r="98" spans="1:7" ht="11.25" customHeight="1" thickBot="1" x14ac:dyDescent="0.3">
      <c r="A98" s="166"/>
      <c r="B98" s="213"/>
      <c r="C98" s="73" t="s">
        <v>3</v>
      </c>
      <c r="D98" s="39">
        <v>3.8</v>
      </c>
      <c r="E98" s="94">
        <v>0.85</v>
      </c>
      <c r="F98" s="123">
        <v>0</v>
      </c>
      <c r="G98" s="118">
        <f t="shared" si="12"/>
        <v>0</v>
      </c>
    </row>
    <row r="99" spans="1:7" ht="11.25" customHeight="1" thickBot="1" x14ac:dyDescent="0.3">
      <c r="A99" s="68"/>
      <c r="B99" s="70" t="s">
        <v>0</v>
      </c>
      <c r="C99" s="74"/>
      <c r="D99" s="43">
        <f>SUM(D95:D98)</f>
        <v>15.25</v>
      </c>
      <c r="E99" s="77">
        <f>SUM(E95:E98)</f>
        <v>0.85</v>
      </c>
      <c r="F99" s="45" t="s">
        <v>19</v>
      </c>
      <c r="G99" s="69">
        <f>SUM(G95:G98)</f>
        <v>0</v>
      </c>
    </row>
    <row r="100" spans="1:7" ht="11.25" customHeight="1" x14ac:dyDescent="0.25">
      <c r="A100" s="165" t="s">
        <v>102</v>
      </c>
      <c r="B100" s="212" t="s">
        <v>103</v>
      </c>
      <c r="C100" s="6" t="s">
        <v>1</v>
      </c>
      <c r="D100" s="33">
        <v>10.93</v>
      </c>
      <c r="E100" s="104">
        <v>2.16</v>
      </c>
      <c r="F100" s="121">
        <v>0</v>
      </c>
      <c r="G100" s="119">
        <f>F100*(E100+D100)</f>
        <v>0</v>
      </c>
    </row>
    <row r="101" spans="1:7" ht="11.25" customHeight="1" x14ac:dyDescent="0.25">
      <c r="A101" s="166"/>
      <c r="B101" s="213"/>
      <c r="C101" s="34" t="s">
        <v>101</v>
      </c>
      <c r="D101" s="35">
        <v>1.1200000000000001</v>
      </c>
      <c r="E101" s="92">
        <v>0</v>
      </c>
      <c r="F101" s="122">
        <v>0</v>
      </c>
      <c r="G101" s="117">
        <f>F101*(E101+D101)</f>
        <v>0</v>
      </c>
    </row>
    <row r="102" spans="1:7" ht="11.25" customHeight="1" x14ac:dyDescent="0.25">
      <c r="A102" s="166"/>
      <c r="B102" s="213"/>
      <c r="C102" s="10" t="s">
        <v>2</v>
      </c>
      <c r="D102" s="36">
        <v>0.04</v>
      </c>
      <c r="E102" s="93">
        <v>0</v>
      </c>
      <c r="F102" s="122">
        <v>0</v>
      </c>
      <c r="G102" s="117">
        <f t="shared" ref="G102:G103" si="13">F102*(E102+D102)</f>
        <v>0</v>
      </c>
    </row>
    <row r="103" spans="1:7" ht="11.25" customHeight="1" thickBot="1" x14ac:dyDescent="0.3">
      <c r="A103" s="167"/>
      <c r="B103" s="214"/>
      <c r="C103" s="38" t="s">
        <v>3</v>
      </c>
      <c r="D103" s="39">
        <v>2.14</v>
      </c>
      <c r="E103" s="94">
        <v>0.2</v>
      </c>
      <c r="F103" s="123">
        <v>0</v>
      </c>
      <c r="G103" s="117">
        <f t="shared" si="13"/>
        <v>0</v>
      </c>
    </row>
    <row r="104" spans="1:7" ht="11.25" customHeight="1" thickBot="1" x14ac:dyDescent="0.3">
      <c r="A104" s="68"/>
      <c r="B104" s="70" t="s">
        <v>0</v>
      </c>
      <c r="C104" s="74"/>
      <c r="D104" s="43">
        <f>SUM(D100:D103)</f>
        <v>14.23</v>
      </c>
      <c r="E104" s="77">
        <f>SUM(E100:E103)</f>
        <v>2.3600000000000003</v>
      </c>
      <c r="F104" s="45" t="s">
        <v>19</v>
      </c>
      <c r="G104" s="69">
        <f>SUM(G100:G103)</f>
        <v>0</v>
      </c>
    </row>
    <row r="105" spans="1:7" ht="11.25" customHeight="1" x14ac:dyDescent="0.25">
      <c r="A105" s="165" t="s">
        <v>104</v>
      </c>
      <c r="B105" s="212" t="s">
        <v>105</v>
      </c>
      <c r="C105" s="6" t="s">
        <v>1</v>
      </c>
      <c r="D105" s="33">
        <v>11.08</v>
      </c>
      <c r="E105" s="104">
        <v>0</v>
      </c>
      <c r="F105" s="122">
        <v>0</v>
      </c>
      <c r="G105" s="117">
        <f>F105*(E105+D105)</f>
        <v>0</v>
      </c>
    </row>
    <row r="106" spans="1:7" ht="11.25" customHeight="1" x14ac:dyDescent="0.25">
      <c r="A106" s="166"/>
      <c r="B106" s="213"/>
      <c r="C106" s="10" t="s">
        <v>4</v>
      </c>
      <c r="D106" s="35">
        <v>0.02</v>
      </c>
      <c r="E106" s="92">
        <v>0</v>
      </c>
      <c r="F106" s="122">
        <v>0</v>
      </c>
      <c r="G106" s="117">
        <f>F106*(E106+D106)</f>
        <v>0</v>
      </c>
    </row>
    <row r="107" spans="1:7" ht="11.25" customHeight="1" thickBot="1" x14ac:dyDescent="0.3">
      <c r="A107" s="167"/>
      <c r="B107" s="214"/>
      <c r="C107" s="38" t="s">
        <v>3</v>
      </c>
      <c r="D107" s="39">
        <v>0.34</v>
      </c>
      <c r="E107" s="94">
        <v>0</v>
      </c>
      <c r="F107" s="123">
        <v>0</v>
      </c>
      <c r="G107" s="117">
        <f>F107*(E107+D107)</f>
        <v>0</v>
      </c>
    </row>
    <row r="108" spans="1:7" ht="11.25" customHeight="1" thickBot="1" x14ac:dyDescent="0.3">
      <c r="A108" s="68"/>
      <c r="B108" s="70" t="s">
        <v>0</v>
      </c>
      <c r="C108" s="74"/>
      <c r="D108" s="43">
        <f>SUM(D105:D107)</f>
        <v>11.44</v>
      </c>
      <c r="E108" s="77">
        <f>SUM(E105:E107)</f>
        <v>0</v>
      </c>
      <c r="F108" s="45" t="s">
        <v>19</v>
      </c>
      <c r="G108" s="69">
        <f>SUM(G105:G107)</f>
        <v>0</v>
      </c>
    </row>
    <row r="109" spans="1:7" ht="11.25" customHeight="1" x14ac:dyDescent="0.25">
      <c r="A109" s="165" t="s">
        <v>106</v>
      </c>
      <c r="B109" s="212" t="s">
        <v>107</v>
      </c>
      <c r="C109" s="6" t="s">
        <v>1</v>
      </c>
      <c r="D109" s="33">
        <v>6.77</v>
      </c>
      <c r="E109" s="104">
        <v>0.46</v>
      </c>
      <c r="F109" s="121">
        <v>0</v>
      </c>
      <c r="G109" s="119">
        <f>F109*(E109+D109)</f>
        <v>0</v>
      </c>
    </row>
    <row r="110" spans="1:7" ht="11.25" customHeight="1" x14ac:dyDescent="0.25">
      <c r="A110" s="166"/>
      <c r="B110" s="213"/>
      <c r="C110" s="34" t="s">
        <v>101</v>
      </c>
      <c r="D110" s="35">
        <v>9.36</v>
      </c>
      <c r="E110" s="92">
        <v>0.22</v>
      </c>
      <c r="F110" s="122">
        <v>0</v>
      </c>
      <c r="G110" s="117">
        <f>F110*(E110+D110)</f>
        <v>0</v>
      </c>
    </row>
    <row r="111" spans="1:7" ht="11.25" customHeight="1" x14ac:dyDescent="0.25">
      <c r="A111" s="166"/>
      <c r="B111" s="213"/>
      <c r="C111" s="10" t="s">
        <v>4</v>
      </c>
      <c r="D111" s="35">
        <v>0.25</v>
      </c>
      <c r="E111" s="92">
        <v>0</v>
      </c>
      <c r="F111" s="122">
        <v>0</v>
      </c>
      <c r="G111" s="117">
        <f t="shared" ref="G111:G113" si="14">F111*(E111+D111)</f>
        <v>0</v>
      </c>
    </row>
    <row r="112" spans="1:7" ht="11.25" customHeight="1" x14ac:dyDescent="0.25">
      <c r="A112" s="166"/>
      <c r="B112" s="213"/>
      <c r="C112" s="10" t="s">
        <v>2</v>
      </c>
      <c r="D112" s="36">
        <v>0.19</v>
      </c>
      <c r="E112" s="93">
        <v>0.56999999999999995</v>
      </c>
      <c r="F112" s="123">
        <v>0</v>
      </c>
      <c r="G112" s="117">
        <f t="shared" si="14"/>
        <v>0</v>
      </c>
    </row>
    <row r="113" spans="1:9" ht="11.25" customHeight="1" thickBot="1" x14ac:dyDescent="0.3">
      <c r="A113" s="167"/>
      <c r="B113" s="214"/>
      <c r="C113" s="38" t="s">
        <v>3</v>
      </c>
      <c r="D113" s="39">
        <v>0.99</v>
      </c>
      <c r="E113" s="94">
        <v>7.0000000000000007E-2</v>
      </c>
      <c r="F113" s="123">
        <v>0</v>
      </c>
      <c r="G113" s="117">
        <f t="shared" si="14"/>
        <v>0</v>
      </c>
    </row>
    <row r="114" spans="1:9" ht="11.25" customHeight="1" thickBot="1" x14ac:dyDescent="0.3">
      <c r="A114" s="68"/>
      <c r="B114" s="70" t="s">
        <v>0</v>
      </c>
      <c r="C114" s="74"/>
      <c r="D114" s="43">
        <f>SUM(D109:D113)</f>
        <v>17.559999999999999</v>
      </c>
      <c r="E114" s="77">
        <f>SUM(E109:E113)</f>
        <v>1.32</v>
      </c>
      <c r="F114" s="45" t="s">
        <v>19</v>
      </c>
      <c r="G114" s="69">
        <f>SUM(G109:G113)</f>
        <v>0</v>
      </c>
    </row>
    <row r="115" spans="1:9" ht="11.25" customHeight="1" x14ac:dyDescent="0.25">
      <c r="A115" s="165" t="s">
        <v>108</v>
      </c>
      <c r="B115" s="212" t="s">
        <v>110</v>
      </c>
      <c r="C115" s="6" t="s">
        <v>1</v>
      </c>
      <c r="D115" s="33">
        <v>12.27</v>
      </c>
      <c r="E115" s="104">
        <v>10.36</v>
      </c>
      <c r="F115" s="122">
        <v>0</v>
      </c>
      <c r="G115" s="117">
        <f>F115*(E115+D115)</f>
        <v>0</v>
      </c>
    </row>
    <row r="116" spans="1:9" ht="11.25" customHeight="1" x14ac:dyDescent="0.25">
      <c r="A116" s="166"/>
      <c r="B116" s="213"/>
      <c r="C116" s="10" t="s">
        <v>2</v>
      </c>
      <c r="D116" s="36">
        <v>0.18</v>
      </c>
      <c r="E116" s="93">
        <v>0</v>
      </c>
      <c r="F116" s="122">
        <v>0</v>
      </c>
      <c r="G116" s="117">
        <f>F116*(E116+D116)</f>
        <v>0</v>
      </c>
    </row>
    <row r="117" spans="1:9" ht="11.25" customHeight="1" thickBot="1" x14ac:dyDescent="0.3">
      <c r="A117" s="167"/>
      <c r="B117" s="214"/>
      <c r="C117" s="38" t="s">
        <v>3</v>
      </c>
      <c r="D117" s="39">
        <v>0.85</v>
      </c>
      <c r="E117" s="94">
        <v>0.01</v>
      </c>
      <c r="F117" s="123">
        <v>0</v>
      </c>
      <c r="G117" s="117">
        <f>F117*(E117+D117)</f>
        <v>0</v>
      </c>
    </row>
    <row r="118" spans="1:9" ht="11.25" customHeight="1" thickBot="1" x14ac:dyDescent="0.3">
      <c r="A118" s="68"/>
      <c r="B118" s="70" t="s">
        <v>0</v>
      </c>
      <c r="C118" s="74"/>
      <c r="D118" s="43">
        <f>SUM(D115:D117)</f>
        <v>13.299999999999999</v>
      </c>
      <c r="E118" s="77">
        <f>SUM(E115:E117)</f>
        <v>10.37</v>
      </c>
      <c r="F118" s="45" t="s">
        <v>19</v>
      </c>
      <c r="G118" s="69">
        <f>SUM(G115:G117)</f>
        <v>0</v>
      </c>
    </row>
    <row r="119" spans="1:9" ht="11.25" customHeight="1" thickBot="1" x14ac:dyDescent="0.3">
      <c r="A119" s="88" t="s">
        <v>109</v>
      </c>
      <c r="B119" s="90" t="s">
        <v>133</v>
      </c>
      <c r="C119" s="89" t="s">
        <v>1</v>
      </c>
      <c r="D119" s="96">
        <v>0</v>
      </c>
      <c r="E119" s="105">
        <v>0.27</v>
      </c>
      <c r="F119" s="122">
        <v>0</v>
      </c>
      <c r="G119" s="120">
        <f>F119*(E119+D119)</f>
        <v>0</v>
      </c>
    </row>
    <row r="120" spans="1:9" ht="11.25" customHeight="1" thickBot="1" x14ac:dyDescent="0.3">
      <c r="A120" s="88"/>
      <c r="B120" s="70" t="s">
        <v>0</v>
      </c>
      <c r="C120" s="74"/>
      <c r="D120" s="43">
        <f>SUM(D119)</f>
        <v>0</v>
      </c>
      <c r="E120" s="77">
        <f>SUM(E119)</f>
        <v>0.27</v>
      </c>
      <c r="F120" s="45" t="s">
        <v>19</v>
      </c>
      <c r="G120" s="69">
        <f>SUM(G119)</f>
        <v>0</v>
      </c>
    </row>
    <row r="121" spans="1:9" ht="11.25" customHeight="1" x14ac:dyDescent="0.25">
      <c r="A121" s="165" t="s">
        <v>111</v>
      </c>
      <c r="B121" s="213" t="s">
        <v>60</v>
      </c>
      <c r="C121" s="34" t="s">
        <v>1</v>
      </c>
      <c r="D121" s="35">
        <v>1.69</v>
      </c>
      <c r="E121" s="92">
        <v>0</v>
      </c>
      <c r="F121" s="124">
        <v>0</v>
      </c>
      <c r="G121" s="116">
        <f>F121*(E121+D121)</f>
        <v>0</v>
      </c>
    </row>
    <row r="122" spans="1:9" ht="11.25" customHeight="1" thickBot="1" x14ac:dyDescent="0.3">
      <c r="A122" s="167"/>
      <c r="B122" s="214"/>
      <c r="C122" s="38" t="s">
        <v>3</v>
      </c>
      <c r="D122" s="39">
        <v>0.01</v>
      </c>
      <c r="E122" s="94">
        <v>0</v>
      </c>
      <c r="F122" s="123">
        <v>0</v>
      </c>
      <c r="G122" s="118">
        <f>F122*(E122+D122)</f>
        <v>0</v>
      </c>
    </row>
    <row r="123" spans="1:9" ht="11.25" customHeight="1" thickBot="1" x14ac:dyDescent="0.3">
      <c r="A123" s="68"/>
      <c r="B123" s="70" t="s">
        <v>0</v>
      </c>
      <c r="C123" s="74"/>
      <c r="D123" s="43">
        <f>SUM(D121:D122)</f>
        <v>1.7</v>
      </c>
      <c r="E123" s="77">
        <f>SUM(E121:E122)</f>
        <v>0</v>
      </c>
      <c r="F123" s="45" t="s">
        <v>19</v>
      </c>
      <c r="G123" s="69">
        <f>SUM(G121:G122)</f>
        <v>0</v>
      </c>
    </row>
    <row r="124" spans="1:9" ht="11.25" customHeight="1" x14ac:dyDescent="0.25">
      <c r="A124" s="165" t="s">
        <v>112</v>
      </c>
      <c r="B124" s="135" t="s">
        <v>134</v>
      </c>
      <c r="C124" s="34" t="s">
        <v>1</v>
      </c>
      <c r="D124" s="35">
        <v>0.74</v>
      </c>
      <c r="E124" s="92">
        <v>0</v>
      </c>
      <c r="F124" s="124">
        <v>0</v>
      </c>
      <c r="G124" s="116">
        <f>F124*(E124+D124)</f>
        <v>0</v>
      </c>
      <c r="I124" s="95"/>
    </row>
    <row r="125" spans="1:9" ht="11.25" customHeight="1" x14ac:dyDescent="0.25">
      <c r="A125" s="166"/>
      <c r="B125" s="135"/>
      <c r="C125" s="10" t="s">
        <v>4</v>
      </c>
      <c r="D125" s="36">
        <v>0.02</v>
      </c>
      <c r="E125" s="93">
        <v>0</v>
      </c>
      <c r="F125" s="122">
        <v>0</v>
      </c>
      <c r="G125" s="117">
        <f t="shared" ref="G125:G127" si="15">F125*(E125+D125)</f>
        <v>0</v>
      </c>
    </row>
    <row r="126" spans="1:9" ht="11.25" customHeight="1" x14ac:dyDescent="0.25">
      <c r="A126" s="166"/>
      <c r="B126" s="135"/>
      <c r="C126" s="10" t="s">
        <v>2</v>
      </c>
      <c r="D126" s="36">
        <v>0.19</v>
      </c>
      <c r="E126" s="93">
        <v>0</v>
      </c>
      <c r="F126" s="122">
        <v>0</v>
      </c>
      <c r="G126" s="117">
        <f t="shared" si="15"/>
        <v>0</v>
      </c>
    </row>
    <row r="127" spans="1:9" ht="11.25" customHeight="1" thickBot="1" x14ac:dyDescent="0.3">
      <c r="A127" s="167"/>
      <c r="B127" s="135"/>
      <c r="C127" s="38" t="s">
        <v>3</v>
      </c>
      <c r="D127" s="39">
        <v>0.56000000000000005</v>
      </c>
      <c r="E127" s="94">
        <v>0</v>
      </c>
      <c r="F127" s="123">
        <v>0</v>
      </c>
      <c r="G127" s="118">
        <f t="shared" si="15"/>
        <v>0</v>
      </c>
    </row>
    <row r="128" spans="1:9" ht="11.25" customHeight="1" thickBot="1" x14ac:dyDescent="0.3">
      <c r="A128" s="88"/>
      <c r="B128" s="70" t="s">
        <v>0</v>
      </c>
      <c r="C128" s="74"/>
      <c r="D128" s="43">
        <f>SUM(D124:D127)</f>
        <v>1.51</v>
      </c>
      <c r="E128" s="77">
        <f>SUM(E124:E127)</f>
        <v>0</v>
      </c>
      <c r="F128" s="45" t="s">
        <v>19</v>
      </c>
      <c r="G128" s="69">
        <f>SUM(G124:G127)</f>
        <v>0</v>
      </c>
    </row>
    <row r="129" spans="1:7" ht="11.25" customHeight="1" x14ac:dyDescent="0.25">
      <c r="A129" s="165" t="s">
        <v>113</v>
      </c>
      <c r="B129" s="212" t="s">
        <v>132</v>
      </c>
      <c r="C129" s="6" t="s">
        <v>1</v>
      </c>
      <c r="D129" s="33">
        <v>2.48</v>
      </c>
      <c r="E129" s="104">
        <v>4.05</v>
      </c>
      <c r="F129" s="121">
        <v>0</v>
      </c>
      <c r="G129" s="119">
        <f>F129*(E129+D129)</f>
        <v>0</v>
      </c>
    </row>
    <row r="130" spans="1:7" ht="11.25" customHeight="1" x14ac:dyDescent="0.25">
      <c r="A130" s="166"/>
      <c r="B130" s="213"/>
      <c r="C130" s="10" t="s">
        <v>2</v>
      </c>
      <c r="D130" s="36">
        <v>0</v>
      </c>
      <c r="E130" s="93">
        <v>0.18</v>
      </c>
      <c r="F130" s="122">
        <v>0</v>
      </c>
      <c r="G130" s="118">
        <f t="shared" ref="G130:G131" si="16">F130*(E130+D130)</f>
        <v>0</v>
      </c>
    </row>
    <row r="131" spans="1:7" ht="11.25" customHeight="1" thickBot="1" x14ac:dyDescent="0.3">
      <c r="A131" s="167"/>
      <c r="B131" s="214"/>
      <c r="C131" s="38" t="s">
        <v>3</v>
      </c>
      <c r="D131" s="39">
        <v>0.97</v>
      </c>
      <c r="E131" s="94">
        <v>0.18</v>
      </c>
      <c r="F131" s="122">
        <v>0</v>
      </c>
      <c r="G131" s="118">
        <f t="shared" si="16"/>
        <v>0</v>
      </c>
    </row>
    <row r="132" spans="1:7" ht="11.25" customHeight="1" thickBot="1" x14ac:dyDescent="0.3">
      <c r="A132" s="68"/>
      <c r="B132" s="70" t="s">
        <v>0</v>
      </c>
      <c r="C132" s="74"/>
      <c r="D132" s="43">
        <f>SUM(D129:D131)</f>
        <v>3.45</v>
      </c>
      <c r="E132" s="77">
        <f>SUM(E129:E131)</f>
        <v>4.4099999999999993</v>
      </c>
      <c r="F132" s="45" t="s">
        <v>19</v>
      </c>
      <c r="G132" s="69">
        <f>SUM(G129:G131)</f>
        <v>0</v>
      </c>
    </row>
    <row r="133" spans="1:7" ht="11.25" customHeight="1" x14ac:dyDescent="0.25">
      <c r="A133" s="165" t="s">
        <v>114</v>
      </c>
      <c r="B133" s="212" t="s">
        <v>61</v>
      </c>
      <c r="C133" s="6" t="s">
        <v>1</v>
      </c>
      <c r="D133" s="33">
        <v>9.01</v>
      </c>
      <c r="E133" s="104">
        <v>29.94</v>
      </c>
      <c r="F133" s="121">
        <v>0</v>
      </c>
      <c r="G133" s="119">
        <f>F133*(E133+D133)</f>
        <v>0</v>
      </c>
    </row>
    <row r="134" spans="1:7" ht="11.25" customHeight="1" x14ac:dyDescent="0.25">
      <c r="A134" s="166"/>
      <c r="B134" s="213"/>
      <c r="C134" s="34" t="s">
        <v>6</v>
      </c>
      <c r="D134" s="36">
        <v>0.14000000000000001</v>
      </c>
      <c r="E134" s="93">
        <v>0.08</v>
      </c>
      <c r="F134" s="122">
        <v>0</v>
      </c>
      <c r="G134" s="117">
        <f>F134*(E134+D134)</f>
        <v>0</v>
      </c>
    </row>
    <row r="135" spans="1:7" ht="11.25" customHeight="1" x14ac:dyDescent="0.25">
      <c r="A135" s="166"/>
      <c r="B135" s="213"/>
      <c r="C135" s="34" t="s">
        <v>101</v>
      </c>
      <c r="D135" s="35">
        <v>3.4</v>
      </c>
      <c r="E135" s="92">
        <v>0</v>
      </c>
      <c r="F135" s="122">
        <v>0</v>
      </c>
      <c r="G135" s="117">
        <f t="shared" ref="G135:G136" si="17">F135*(E135+D135)</f>
        <v>0</v>
      </c>
    </row>
    <row r="136" spans="1:7" ht="11.25" customHeight="1" thickBot="1" x14ac:dyDescent="0.3">
      <c r="A136" s="167"/>
      <c r="B136" s="214"/>
      <c r="C136" s="38" t="s">
        <v>3</v>
      </c>
      <c r="D136" s="39">
        <v>0.57999999999999996</v>
      </c>
      <c r="E136" s="94">
        <v>0.99</v>
      </c>
      <c r="F136" s="123">
        <v>0</v>
      </c>
      <c r="G136" s="117">
        <f t="shared" si="17"/>
        <v>0</v>
      </c>
    </row>
    <row r="137" spans="1:7" ht="11.25" customHeight="1" thickBot="1" x14ac:dyDescent="0.3">
      <c r="A137" s="68"/>
      <c r="B137" s="70" t="s">
        <v>0</v>
      </c>
      <c r="C137" s="74"/>
      <c r="D137" s="43">
        <f>SUM(D133:D136)</f>
        <v>13.13</v>
      </c>
      <c r="E137" s="77">
        <f>SUM(E133:E136)</f>
        <v>31.009999999999998</v>
      </c>
      <c r="F137" s="45" t="s">
        <v>19</v>
      </c>
      <c r="G137" s="69">
        <f>SUM(G133:G136)</f>
        <v>0</v>
      </c>
    </row>
    <row r="138" spans="1:7" ht="11.25" customHeight="1" thickBot="1" x14ac:dyDescent="0.3">
      <c r="A138" s="88"/>
      <c r="B138" s="229" t="s">
        <v>115</v>
      </c>
      <c r="C138" s="91" t="s">
        <v>1</v>
      </c>
      <c r="D138" s="97">
        <v>9.1199999999999992</v>
      </c>
      <c r="E138" s="98">
        <v>0.06</v>
      </c>
      <c r="F138" s="124">
        <v>0</v>
      </c>
      <c r="G138" s="116">
        <f>F138*(E138+D138)</f>
        <v>0</v>
      </c>
    </row>
    <row r="139" spans="1:7" ht="11.25" customHeight="1" x14ac:dyDescent="0.25">
      <c r="A139" s="165" t="s">
        <v>116</v>
      </c>
      <c r="B139" s="229"/>
      <c r="C139" s="10" t="s">
        <v>4</v>
      </c>
      <c r="D139" s="36">
        <v>0.19</v>
      </c>
      <c r="E139" s="93">
        <v>0</v>
      </c>
      <c r="F139" s="122">
        <v>0</v>
      </c>
      <c r="G139" s="117">
        <f>F139*(E139+D139)</f>
        <v>0</v>
      </c>
    </row>
    <row r="140" spans="1:7" ht="11.25" customHeight="1" x14ac:dyDescent="0.25">
      <c r="A140" s="166"/>
      <c r="B140" s="229"/>
      <c r="C140" s="37" t="s">
        <v>5</v>
      </c>
      <c r="D140" s="35">
        <v>0.56999999999999995</v>
      </c>
      <c r="E140" s="92">
        <v>0</v>
      </c>
      <c r="F140" s="122">
        <v>0</v>
      </c>
      <c r="G140" s="117">
        <f>F140*(E140+D140)</f>
        <v>0</v>
      </c>
    </row>
    <row r="141" spans="1:7" ht="11.25" customHeight="1" x14ac:dyDescent="0.25">
      <c r="A141" s="166"/>
      <c r="B141" s="229"/>
      <c r="C141" s="10" t="s">
        <v>2</v>
      </c>
      <c r="D141" s="36">
        <v>0.34</v>
      </c>
      <c r="E141" s="93">
        <v>0</v>
      </c>
      <c r="F141" s="122">
        <v>0</v>
      </c>
      <c r="G141" s="117">
        <f t="shared" ref="G141:G142" si="18">F141*(E141+D141)</f>
        <v>0</v>
      </c>
    </row>
    <row r="142" spans="1:7" ht="11.25" customHeight="1" thickBot="1" x14ac:dyDescent="0.3">
      <c r="A142" s="167"/>
      <c r="B142" s="229"/>
      <c r="C142" s="38" t="s">
        <v>3</v>
      </c>
      <c r="D142" s="39">
        <v>1.99</v>
      </c>
      <c r="E142" s="94">
        <v>0</v>
      </c>
      <c r="F142" s="123">
        <v>0</v>
      </c>
      <c r="G142" s="118">
        <f t="shared" si="18"/>
        <v>0</v>
      </c>
    </row>
    <row r="143" spans="1:7" ht="11.25" customHeight="1" thickBot="1" x14ac:dyDescent="0.3">
      <c r="A143" s="68"/>
      <c r="B143" s="70" t="s">
        <v>0</v>
      </c>
      <c r="C143" s="74"/>
      <c r="D143" s="43">
        <f>SUM(D138:D142)</f>
        <v>12.209999999999999</v>
      </c>
      <c r="E143" s="77">
        <f>SUM(E138:E142)</f>
        <v>0.06</v>
      </c>
      <c r="F143" s="45" t="s">
        <v>19</v>
      </c>
      <c r="G143" s="69">
        <f>SUM(G138:G142)</f>
        <v>0</v>
      </c>
    </row>
    <row r="144" spans="1:7" ht="11.25" customHeight="1" x14ac:dyDescent="0.25">
      <c r="A144" s="165" t="s">
        <v>118</v>
      </c>
      <c r="B144" s="212" t="s">
        <v>117</v>
      </c>
      <c r="C144" s="6" t="s">
        <v>1</v>
      </c>
      <c r="D144" s="33">
        <v>47.86</v>
      </c>
      <c r="E144" s="104">
        <v>22.8</v>
      </c>
      <c r="F144" s="121">
        <v>0</v>
      </c>
      <c r="G144" s="119">
        <f>F144*(E144+D144)</f>
        <v>0</v>
      </c>
    </row>
    <row r="145" spans="1:7" ht="11.25" customHeight="1" x14ac:dyDescent="0.25">
      <c r="A145" s="166"/>
      <c r="B145" s="213"/>
      <c r="C145" s="10" t="s">
        <v>6</v>
      </c>
      <c r="D145" s="35">
        <v>0.01</v>
      </c>
      <c r="E145" s="92">
        <v>0.01</v>
      </c>
      <c r="F145" s="122">
        <v>0</v>
      </c>
      <c r="G145" s="117">
        <f>F145*(E145+D145)</f>
        <v>0</v>
      </c>
    </row>
    <row r="146" spans="1:7" ht="11.25" customHeight="1" x14ac:dyDescent="0.25">
      <c r="A146" s="166"/>
      <c r="B146" s="213"/>
      <c r="C146" s="37" t="s">
        <v>4</v>
      </c>
      <c r="D146" s="35">
        <v>0.15</v>
      </c>
      <c r="E146" s="92">
        <v>0</v>
      </c>
      <c r="F146" s="122">
        <v>0</v>
      </c>
      <c r="G146" s="117">
        <f t="shared" ref="G146:G148" si="19">F146*(E146+D146)</f>
        <v>0</v>
      </c>
    </row>
    <row r="147" spans="1:7" ht="11.25" customHeight="1" x14ac:dyDescent="0.25">
      <c r="A147" s="166"/>
      <c r="B147" s="213"/>
      <c r="C147" s="10" t="s">
        <v>2</v>
      </c>
      <c r="D147" s="36">
        <v>0.44</v>
      </c>
      <c r="E147" s="93">
        <v>0.03</v>
      </c>
      <c r="F147" s="123">
        <v>0</v>
      </c>
      <c r="G147" s="117">
        <f t="shared" si="19"/>
        <v>0</v>
      </c>
    </row>
    <row r="148" spans="1:7" ht="11.25" customHeight="1" thickBot="1" x14ac:dyDescent="0.3">
      <c r="A148" s="167"/>
      <c r="B148" s="214"/>
      <c r="C148" s="38" t="s">
        <v>3</v>
      </c>
      <c r="D148" s="39">
        <v>5.49</v>
      </c>
      <c r="E148" s="94">
        <v>0.26</v>
      </c>
      <c r="F148" s="122">
        <v>0</v>
      </c>
      <c r="G148" s="117">
        <f t="shared" si="19"/>
        <v>0</v>
      </c>
    </row>
    <row r="149" spans="1:7" ht="11.25" customHeight="1" thickBot="1" x14ac:dyDescent="0.3">
      <c r="A149" s="68"/>
      <c r="B149" s="70" t="s">
        <v>0</v>
      </c>
      <c r="C149" s="74"/>
      <c r="D149" s="43">
        <f>SUM(D144:D148)</f>
        <v>53.949999999999996</v>
      </c>
      <c r="E149" s="77">
        <f>SUM(E144:E148)</f>
        <v>23.100000000000005</v>
      </c>
      <c r="F149" s="45" t="s">
        <v>19</v>
      </c>
      <c r="G149" s="69">
        <f>SUM(G144:G148)</f>
        <v>0</v>
      </c>
    </row>
    <row r="150" spans="1:7" ht="11.25" customHeight="1" x14ac:dyDescent="0.25">
      <c r="A150" s="165" t="s">
        <v>121</v>
      </c>
      <c r="B150" s="212" t="s">
        <v>119</v>
      </c>
      <c r="C150" s="6" t="s">
        <v>1</v>
      </c>
      <c r="D150" s="33">
        <v>9.89</v>
      </c>
      <c r="E150" s="104">
        <v>7.1</v>
      </c>
      <c r="F150" s="121">
        <v>0</v>
      </c>
      <c r="G150" s="119">
        <f>F150*(E150+D150)</f>
        <v>0</v>
      </c>
    </row>
    <row r="151" spans="1:7" ht="11.25" customHeight="1" x14ac:dyDescent="0.25">
      <c r="A151" s="166"/>
      <c r="B151" s="213"/>
      <c r="C151" s="34" t="s">
        <v>6</v>
      </c>
      <c r="D151" s="36">
        <v>6.6</v>
      </c>
      <c r="E151" s="93">
        <v>0</v>
      </c>
      <c r="F151" s="123">
        <v>0</v>
      </c>
      <c r="G151" s="118">
        <f>F151*(E151+D151)</f>
        <v>0</v>
      </c>
    </row>
    <row r="152" spans="1:7" ht="11.25" customHeight="1" x14ac:dyDescent="0.25">
      <c r="A152" s="166"/>
      <c r="B152" s="213"/>
      <c r="C152" s="10" t="s">
        <v>4</v>
      </c>
      <c r="D152" s="35">
        <v>0.27</v>
      </c>
      <c r="E152" s="92">
        <v>0.18</v>
      </c>
      <c r="F152" s="122">
        <v>0</v>
      </c>
      <c r="G152" s="118">
        <f t="shared" ref="G152:G154" si="20">F152*(E152+D152)</f>
        <v>0</v>
      </c>
    </row>
    <row r="153" spans="1:7" ht="11.25" customHeight="1" x14ac:dyDescent="0.25">
      <c r="A153" s="166"/>
      <c r="B153" s="213"/>
      <c r="C153" s="10" t="s">
        <v>2</v>
      </c>
      <c r="D153" s="36">
        <v>2.14</v>
      </c>
      <c r="E153" s="93">
        <v>0</v>
      </c>
      <c r="F153" s="122">
        <v>0</v>
      </c>
      <c r="G153" s="118">
        <f t="shared" si="20"/>
        <v>0</v>
      </c>
    </row>
    <row r="154" spans="1:7" ht="11.25" customHeight="1" thickBot="1" x14ac:dyDescent="0.3">
      <c r="A154" s="167"/>
      <c r="B154" s="214"/>
      <c r="C154" s="38" t="s">
        <v>3</v>
      </c>
      <c r="D154" s="39">
        <v>0.26</v>
      </c>
      <c r="E154" s="94">
        <v>0.01</v>
      </c>
      <c r="F154" s="122">
        <v>0</v>
      </c>
      <c r="G154" s="118">
        <f t="shared" si="20"/>
        <v>0</v>
      </c>
    </row>
    <row r="155" spans="1:7" ht="11.25" customHeight="1" thickBot="1" x14ac:dyDescent="0.3">
      <c r="A155" s="68"/>
      <c r="B155" s="70" t="s">
        <v>0</v>
      </c>
      <c r="C155" s="74"/>
      <c r="D155" s="43">
        <f>SUM(D150:D154)</f>
        <v>19.160000000000004</v>
      </c>
      <c r="E155" s="77">
        <f>SUM(E150:E154)</f>
        <v>7.2899999999999991</v>
      </c>
      <c r="F155" s="45" t="s">
        <v>19</v>
      </c>
      <c r="G155" s="69">
        <f>SUM(G150:G154)</f>
        <v>0</v>
      </c>
    </row>
    <row r="156" spans="1:7" ht="11.25" customHeight="1" x14ac:dyDescent="0.25">
      <c r="A156" s="165" t="s">
        <v>136</v>
      </c>
      <c r="B156" s="212" t="s">
        <v>120</v>
      </c>
      <c r="C156" s="6" t="s">
        <v>1</v>
      </c>
      <c r="D156" s="33">
        <v>17.510000000000002</v>
      </c>
      <c r="E156" s="104">
        <v>0.25</v>
      </c>
      <c r="F156" s="122">
        <v>0</v>
      </c>
      <c r="G156" s="117">
        <f>F156*(E156+D156)</f>
        <v>0</v>
      </c>
    </row>
    <row r="157" spans="1:7" ht="11.25" customHeight="1" x14ac:dyDescent="0.25">
      <c r="A157" s="166"/>
      <c r="B157" s="213"/>
      <c r="C157" s="34" t="s">
        <v>6</v>
      </c>
      <c r="D157" s="36">
        <v>0.02</v>
      </c>
      <c r="E157" s="93">
        <v>0</v>
      </c>
      <c r="F157" s="122">
        <v>0</v>
      </c>
      <c r="G157" s="117">
        <f>F157*(E157+D157)</f>
        <v>0</v>
      </c>
    </row>
    <row r="158" spans="1:7" ht="11.25" customHeight="1" x14ac:dyDescent="0.25">
      <c r="A158" s="166"/>
      <c r="B158" s="213"/>
      <c r="C158" s="10" t="s">
        <v>4</v>
      </c>
      <c r="D158" s="35">
        <v>0.33</v>
      </c>
      <c r="E158" s="92">
        <v>0</v>
      </c>
      <c r="F158" s="123">
        <v>0</v>
      </c>
      <c r="G158" s="117">
        <f t="shared" ref="G158:G161" si="21">F158*(E158+D158)</f>
        <v>0</v>
      </c>
    </row>
    <row r="159" spans="1:7" ht="11.25" customHeight="1" x14ac:dyDescent="0.25">
      <c r="A159" s="166"/>
      <c r="B159" s="213"/>
      <c r="C159" s="10" t="s">
        <v>5</v>
      </c>
      <c r="D159" s="35">
        <v>0.03</v>
      </c>
      <c r="E159" s="92">
        <v>0</v>
      </c>
      <c r="F159" s="123">
        <v>0</v>
      </c>
      <c r="G159" s="117">
        <f>F159*(E159+D159)</f>
        <v>0</v>
      </c>
    </row>
    <row r="160" spans="1:7" ht="11.25" customHeight="1" x14ac:dyDescent="0.25">
      <c r="A160" s="166"/>
      <c r="B160" s="213"/>
      <c r="C160" s="10" t="s">
        <v>2</v>
      </c>
      <c r="D160" s="36">
        <v>0.24</v>
      </c>
      <c r="E160" s="93">
        <v>0</v>
      </c>
      <c r="F160" s="123">
        <v>0</v>
      </c>
      <c r="G160" s="117">
        <f t="shared" si="21"/>
        <v>0</v>
      </c>
    </row>
    <row r="161" spans="1:10" ht="11.25" customHeight="1" thickBot="1" x14ac:dyDescent="0.3">
      <c r="A161" s="167"/>
      <c r="B161" s="214"/>
      <c r="C161" s="38" t="s">
        <v>3</v>
      </c>
      <c r="D161" s="39">
        <v>3.7</v>
      </c>
      <c r="E161" s="94">
        <v>0.27</v>
      </c>
      <c r="F161" s="122">
        <v>0</v>
      </c>
      <c r="G161" s="117">
        <f t="shared" si="21"/>
        <v>0</v>
      </c>
    </row>
    <row r="162" spans="1:10" ht="11.25" customHeight="1" thickBot="1" x14ac:dyDescent="0.3">
      <c r="A162" s="68"/>
      <c r="B162" s="70" t="s">
        <v>0</v>
      </c>
      <c r="C162" s="74"/>
      <c r="D162" s="43">
        <f>SUM(D156:D161)</f>
        <v>21.83</v>
      </c>
      <c r="E162" s="77">
        <f>SUM(E156:E161)</f>
        <v>0.52</v>
      </c>
      <c r="F162" s="45" t="s">
        <v>19</v>
      </c>
      <c r="G162" s="69">
        <f>SUM(G156:G161)</f>
        <v>0</v>
      </c>
    </row>
    <row r="163" spans="1:10" ht="11.25" customHeight="1" x14ac:dyDescent="0.25">
      <c r="A163" s="221"/>
      <c r="B163" s="136" t="s">
        <v>0</v>
      </c>
      <c r="C163" s="6" t="s">
        <v>1</v>
      </c>
      <c r="D163" s="33">
        <f>D30+D37+D42+D47+D53+D59+D62+D67+D72+D79+D83+D86+D95+D100+D105+D109+D115+D121+D129+D133+D144+D150+D156+D119+D124+D138</f>
        <v>272.29860000000002</v>
      </c>
      <c r="E163" s="33">
        <f>E30+E37+E42+E47+E53+E59+E62+E67+E72+E79+E83+E86+E95+E100+E105+E109+E115+E121+E129+E133+E144+E150+E156+E119+E124+E138</f>
        <v>172.6337</v>
      </c>
      <c r="F163" s="230">
        <f>G30+G37+G42+G47+G53+G59+G62+G67+G72+G79+G83+G86+G95+G100+G105+G109+G115+G121+G129+G133+G144+G150+G156+G119+G124+G138</f>
        <v>0</v>
      </c>
      <c r="G163" s="231"/>
      <c r="I163" s="50"/>
    </row>
    <row r="164" spans="1:10" ht="11.25" customHeight="1" x14ac:dyDescent="0.25">
      <c r="A164" s="222"/>
      <c r="B164" s="137"/>
      <c r="C164" s="34" t="s">
        <v>6</v>
      </c>
      <c r="D164" s="36">
        <f>D31+D43+D73+D87+D134+D151+D157+D68+D145</f>
        <v>7.0494999999999992</v>
      </c>
      <c r="E164" s="36">
        <f>E31+E43+E73+E87+E134+E151+E157+E68+E145</f>
        <v>0.12180000000000001</v>
      </c>
      <c r="F164" s="142">
        <f>G31+G43+G73+G87+G134+G151+G157+G145</f>
        <v>0</v>
      </c>
      <c r="G164" s="143"/>
      <c r="I164" s="50"/>
    </row>
    <row r="165" spans="1:10" ht="11.25" customHeight="1" x14ac:dyDescent="0.25">
      <c r="A165" s="222"/>
      <c r="B165" s="137"/>
      <c r="C165" s="34" t="s">
        <v>101</v>
      </c>
      <c r="D165" s="36">
        <f>D101+D110+D135</f>
        <v>13.88</v>
      </c>
      <c r="E165" s="93">
        <f>E101+E110+E135</f>
        <v>0.22</v>
      </c>
      <c r="F165" s="227">
        <f>G101+G110+G135</f>
        <v>0</v>
      </c>
      <c r="G165" s="228"/>
      <c r="I165" s="50"/>
    </row>
    <row r="166" spans="1:10" ht="11.25" customHeight="1" x14ac:dyDescent="0.25">
      <c r="A166" s="222"/>
      <c r="B166" s="137"/>
      <c r="C166" s="10" t="s">
        <v>4</v>
      </c>
      <c r="D166" s="36">
        <f>D32+D38+D48+D54+D63+D74+D88+D96+D106+D111+D139+D152+D158+D146+D125</f>
        <v>7.35</v>
      </c>
      <c r="E166" s="36">
        <f>E32+E38+E48+E54+E63+E74+E88+E96+E106+E111+E139+E152+E158+E146+E125</f>
        <v>1.52</v>
      </c>
      <c r="F166" s="144">
        <f>G32+G38+G48+G54+G63+G74+G88+G96+G106+G111+G139+G152+G158+G125+G146</f>
        <v>0</v>
      </c>
      <c r="G166" s="145"/>
      <c r="I166" s="50"/>
    </row>
    <row r="167" spans="1:10" ht="11.25" customHeight="1" x14ac:dyDescent="0.25">
      <c r="A167" s="222"/>
      <c r="B167" s="137"/>
      <c r="C167" s="37" t="s">
        <v>5</v>
      </c>
      <c r="D167" s="36">
        <f>D33+D49+D55+D64+D75+D140+D159</f>
        <v>5.4300000000000006</v>
      </c>
      <c r="E167" s="36">
        <f>E33+E49+E55+E64+E75+E140+E159</f>
        <v>2.21</v>
      </c>
      <c r="F167" s="142">
        <f>G33+G49+G55+G64+G75+G140+G159</f>
        <v>0</v>
      </c>
      <c r="G167" s="143"/>
      <c r="I167" s="50"/>
    </row>
    <row r="168" spans="1:10" ht="11.25" customHeight="1" x14ac:dyDescent="0.25">
      <c r="A168" s="222"/>
      <c r="B168" s="137"/>
      <c r="C168" s="10" t="s">
        <v>2</v>
      </c>
      <c r="D168" s="36">
        <f>D34+D39+D44+D50+D56+D69+D76+D80+D89+D97+D102+D112+D116+D130+D141+D147+D153+D160+D126</f>
        <v>17.318399999999997</v>
      </c>
      <c r="E168" s="36">
        <f>E34+E39+E44+E50+E56+E69+E76+E80+E89+E97+E102+E112+E116+E130+E141+E147+E153+E160+E126</f>
        <v>9.2744999999999997</v>
      </c>
      <c r="F168" s="142">
        <f>G34+G39+G44+G50+G56+G69+G76+G80+G89+G97+G102+G112+G116+G130+G141+G147+G153+G160+G126</f>
        <v>0</v>
      </c>
      <c r="G168" s="143"/>
      <c r="I168" s="115"/>
    </row>
    <row r="169" spans="1:10" ht="11.25" customHeight="1" thickBot="1" x14ac:dyDescent="0.3">
      <c r="A169" s="223"/>
      <c r="B169" s="138"/>
      <c r="C169" s="30" t="s">
        <v>3</v>
      </c>
      <c r="D169" s="99">
        <f>D35+D40+D45+D51+D57+D60+D65+D70+D77+D81+D84+D90+D98+D103+D107+D113+D122+D131+D136+D142+D148+D154+D161+D117+D127</f>
        <v>33.2102</v>
      </c>
      <c r="E169" s="99">
        <f>E35+E40+E45+E51+E57+E60+E65+E70+E77+E81+E84+E90+E98+E103+E107+E113+E122+E131+E136+E142+E148+E154+E161+E117+E127</f>
        <v>7.0686999999999998</v>
      </c>
      <c r="F169" s="146">
        <f>G35+G40+G45+G51+G57+G60+G65+G70+G77+G81+G84+G90+G98+G103+G107+G113+G117+G122+G131+G136+G142+G148+G154+G161+G127</f>
        <v>0</v>
      </c>
      <c r="G169" s="147"/>
      <c r="I169" s="50"/>
      <c r="J169" s="50"/>
    </row>
    <row r="170" spans="1:10" ht="11.25" customHeight="1" thickBot="1" x14ac:dyDescent="0.3">
      <c r="A170" s="61"/>
      <c r="B170" s="133" t="s">
        <v>66</v>
      </c>
      <c r="C170" s="134"/>
      <c r="D170" s="100">
        <f>SUM(D163:D169)</f>
        <v>356.53670000000005</v>
      </c>
      <c r="E170" s="101">
        <f>SUM(E163:E169)</f>
        <v>193.04870000000003</v>
      </c>
      <c r="F170" s="103" t="s">
        <v>19</v>
      </c>
      <c r="G170" s="102">
        <f>SUM(F163:G169)</f>
        <v>0</v>
      </c>
    </row>
    <row r="171" spans="1:10" ht="12" thickBot="1" x14ac:dyDescent="0.3">
      <c r="A171" s="51"/>
      <c r="B171" s="52"/>
      <c r="C171" s="52"/>
      <c r="D171" s="52"/>
      <c r="E171" s="52"/>
      <c r="F171" s="52"/>
      <c r="G171" s="53"/>
    </row>
    <row r="172" spans="1:10" ht="15.75" customHeight="1" thickBot="1" x14ac:dyDescent="0.3">
      <c r="A172" s="54"/>
      <c r="B172" s="141" t="s">
        <v>52</v>
      </c>
      <c r="C172" s="141"/>
      <c r="D172" s="141"/>
      <c r="E172" s="141"/>
      <c r="F172" s="141"/>
      <c r="G172" s="55">
        <f>G170+G25+G20+G16+G12+G8</f>
        <v>0</v>
      </c>
    </row>
    <row r="173" spans="1:10" ht="12" thickBot="1" x14ac:dyDescent="0.3">
      <c r="A173" s="56"/>
      <c r="B173" s="56"/>
      <c r="D173" s="32"/>
      <c r="E173" s="32"/>
      <c r="F173" s="49"/>
      <c r="G173" s="49"/>
    </row>
    <row r="174" spans="1:10" ht="30" customHeight="1" thickBot="1" x14ac:dyDescent="0.3">
      <c r="A174" s="57" t="s">
        <v>53</v>
      </c>
      <c r="B174" s="159" t="s">
        <v>51</v>
      </c>
      <c r="C174" s="159"/>
      <c r="D174" s="159"/>
      <c r="E174" s="159"/>
      <c r="F174" s="159"/>
      <c r="G174" s="58" t="s">
        <v>82</v>
      </c>
      <c r="H174" s="112"/>
    </row>
    <row r="175" spans="1:10" ht="11.25" customHeight="1" x14ac:dyDescent="0.25">
      <c r="A175" s="78">
        <v>1</v>
      </c>
      <c r="B175" s="148" t="s">
        <v>14</v>
      </c>
      <c r="C175" s="149"/>
      <c r="D175" s="149"/>
      <c r="E175" s="149"/>
      <c r="F175" s="149"/>
      <c r="G175" s="79">
        <f>G8</f>
        <v>0</v>
      </c>
      <c r="H175" s="113"/>
    </row>
    <row r="176" spans="1:10" ht="11.25" customHeight="1" x14ac:dyDescent="0.25">
      <c r="A176" s="59">
        <v>2</v>
      </c>
      <c r="B176" s="150" t="s">
        <v>95</v>
      </c>
      <c r="C176" s="151"/>
      <c r="D176" s="151"/>
      <c r="E176" s="151"/>
      <c r="F176" s="151"/>
      <c r="G176" s="62">
        <f>G12</f>
        <v>0</v>
      </c>
      <c r="H176" s="113"/>
    </row>
    <row r="177" spans="1:10" ht="11.25" customHeight="1" x14ac:dyDescent="0.25">
      <c r="A177" s="59">
        <v>3</v>
      </c>
      <c r="B177" s="150" t="s">
        <v>23</v>
      </c>
      <c r="C177" s="151"/>
      <c r="D177" s="151"/>
      <c r="E177" s="151"/>
      <c r="F177" s="151"/>
      <c r="G177" s="62">
        <f>G16</f>
        <v>0</v>
      </c>
      <c r="H177" s="113"/>
    </row>
    <row r="178" spans="1:10" ht="11.25" customHeight="1" x14ac:dyDescent="0.25">
      <c r="A178" s="59">
        <v>4</v>
      </c>
      <c r="B178" s="150" t="s">
        <v>20</v>
      </c>
      <c r="C178" s="151"/>
      <c r="D178" s="151"/>
      <c r="E178" s="151"/>
      <c r="F178" s="151"/>
      <c r="G178" s="62">
        <f>G20</f>
        <v>0</v>
      </c>
      <c r="H178" s="113"/>
    </row>
    <row r="179" spans="1:10" ht="11.25" customHeight="1" thickBot="1" x14ac:dyDescent="0.3">
      <c r="A179" s="85">
        <v>5</v>
      </c>
      <c r="B179" s="139" t="s">
        <v>22</v>
      </c>
      <c r="C179" s="140"/>
      <c r="D179" s="140"/>
      <c r="E179" s="140"/>
      <c r="F179" s="140"/>
      <c r="G179" s="82">
        <f>G25</f>
        <v>0</v>
      </c>
      <c r="H179" s="113"/>
    </row>
    <row r="180" spans="1:10" ht="11.25" customHeight="1" x14ac:dyDescent="0.25">
      <c r="A180" s="83" t="s">
        <v>38</v>
      </c>
      <c r="B180" s="148" t="s">
        <v>67</v>
      </c>
      <c r="C180" s="149"/>
      <c r="D180" s="149"/>
      <c r="E180" s="149"/>
      <c r="F180" s="149"/>
      <c r="G180" s="79">
        <f>G36</f>
        <v>0</v>
      </c>
      <c r="H180" s="113"/>
    </row>
    <row r="181" spans="1:10" ht="11.25" customHeight="1" x14ac:dyDescent="0.25">
      <c r="A181" s="60" t="s">
        <v>39</v>
      </c>
      <c r="B181" s="150" t="s">
        <v>68</v>
      </c>
      <c r="C181" s="151"/>
      <c r="D181" s="151"/>
      <c r="E181" s="151"/>
      <c r="F181" s="151"/>
      <c r="G181" s="62">
        <f>G41</f>
        <v>0</v>
      </c>
      <c r="H181" s="113"/>
      <c r="J181" s="49"/>
    </row>
    <row r="182" spans="1:10" ht="11.25" customHeight="1" x14ac:dyDescent="0.25">
      <c r="A182" s="60" t="s">
        <v>40</v>
      </c>
      <c r="B182" s="150" t="s">
        <v>69</v>
      </c>
      <c r="C182" s="151"/>
      <c r="D182" s="151"/>
      <c r="E182" s="151"/>
      <c r="F182" s="151"/>
      <c r="G182" s="62">
        <f>G46</f>
        <v>0</v>
      </c>
      <c r="H182" s="113"/>
    </row>
    <row r="183" spans="1:10" ht="11.25" customHeight="1" x14ac:dyDescent="0.25">
      <c r="A183" s="60" t="s">
        <v>41</v>
      </c>
      <c r="B183" s="150" t="s">
        <v>70</v>
      </c>
      <c r="C183" s="151"/>
      <c r="D183" s="151"/>
      <c r="E183" s="151"/>
      <c r="F183" s="151"/>
      <c r="G183" s="62">
        <f>G52</f>
        <v>0</v>
      </c>
      <c r="H183" s="113"/>
    </row>
    <row r="184" spans="1:10" ht="11.25" customHeight="1" x14ac:dyDescent="0.25">
      <c r="A184" s="60" t="s">
        <v>42</v>
      </c>
      <c r="B184" s="150" t="s">
        <v>71</v>
      </c>
      <c r="C184" s="151"/>
      <c r="D184" s="151"/>
      <c r="E184" s="151"/>
      <c r="F184" s="151"/>
      <c r="G184" s="62">
        <f>G58</f>
        <v>0</v>
      </c>
      <c r="H184" s="113"/>
    </row>
    <row r="185" spans="1:10" ht="11.25" customHeight="1" x14ac:dyDescent="0.25">
      <c r="A185" s="60" t="s">
        <v>43</v>
      </c>
      <c r="B185" s="150" t="s">
        <v>72</v>
      </c>
      <c r="C185" s="151"/>
      <c r="D185" s="151"/>
      <c r="E185" s="151"/>
      <c r="F185" s="151"/>
      <c r="G185" s="62">
        <f>G61</f>
        <v>0</v>
      </c>
      <c r="H185" s="113"/>
    </row>
    <row r="186" spans="1:10" ht="11.25" customHeight="1" x14ac:dyDescent="0.25">
      <c r="A186" s="60" t="s">
        <v>44</v>
      </c>
      <c r="B186" s="150" t="s">
        <v>73</v>
      </c>
      <c r="C186" s="151"/>
      <c r="D186" s="151"/>
      <c r="E186" s="151"/>
      <c r="F186" s="151"/>
      <c r="G186" s="62">
        <f>G66</f>
        <v>0</v>
      </c>
      <c r="H186" s="113"/>
    </row>
    <row r="187" spans="1:10" ht="11.25" customHeight="1" x14ac:dyDescent="0.25">
      <c r="A187" s="60" t="s">
        <v>45</v>
      </c>
      <c r="B187" s="150" t="s">
        <v>74</v>
      </c>
      <c r="C187" s="151"/>
      <c r="D187" s="151"/>
      <c r="E187" s="151"/>
      <c r="F187" s="151"/>
      <c r="G187" s="62">
        <f>G71</f>
        <v>0</v>
      </c>
      <c r="H187" s="113"/>
    </row>
    <row r="188" spans="1:10" ht="11.25" customHeight="1" x14ac:dyDescent="0.25">
      <c r="A188" s="60" t="s">
        <v>46</v>
      </c>
      <c r="B188" s="150" t="s">
        <v>75</v>
      </c>
      <c r="C188" s="151"/>
      <c r="D188" s="151"/>
      <c r="E188" s="151"/>
      <c r="F188" s="151"/>
      <c r="G188" s="62">
        <f>G78</f>
        <v>0</v>
      </c>
      <c r="H188" s="113"/>
    </row>
    <row r="189" spans="1:10" ht="11.25" customHeight="1" x14ac:dyDescent="0.25">
      <c r="A189" s="60" t="s">
        <v>47</v>
      </c>
      <c r="B189" s="150" t="s">
        <v>76</v>
      </c>
      <c r="C189" s="151"/>
      <c r="D189" s="151"/>
      <c r="E189" s="151"/>
      <c r="F189" s="151"/>
      <c r="G189" s="62">
        <f>G82</f>
        <v>0</v>
      </c>
      <c r="H189" s="113"/>
    </row>
    <row r="190" spans="1:10" ht="11.25" customHeight="1" x14ac:dyDescent="0.25">
      <c r="A190" s="60" t="s">
        <v>48</v>
      </c>
      <c r="B190" s="150" t="s">
        <v>77</v>
      </c>
      <c r="C190" s="151"/>
      <c r="D190" s="151"/>
      <c r="E190" s="151"/>
      <c r="F190" s="151"/>
      <c r="G190" s="62">
        <f>G85</f>
        <v>0</v>
      </c>
      <c r="H190" s="113"/>
    </row>
    <row r="191" spans="1:10" ht="11.25" customHeight="1" thickBot="1" x14ac:dyDescent="0.3">
      <c r="A191" s="80" t="s">
        <v>49</v>
      </c>
      <c r="B191" s="160" t="s">
        <v>78</v>
      </c>
      <c r="C191" s="161"/>
      <c r="D191" s="161"/>
      <c r="E191" s="161"/>
      <c r="F191" s="161"/>
      <c r="G191" s="81">
        <f>G91</f>
        <v>0</v>
      </c>
      <c r="H191" s="113"/>
    </row>
    <row r="192" spans="1:10" ht="11.25" customHeight="1" x14ac:dyDescent="0.25">
      <c r="A192" s="83" t="s">
        <v>99</v>
      </c>
      <c r="B192" s="148" t="s">
        <v>122</v>
      </c>
      <c r="C192" s="149"/>
      <c r="D192" s="149"/>
      <c r="E192" s="149"/>
      <c r="F192" s="149"/>
      <c r="G192" s="79">
        <f>G99</f>
        <v>0</v>
      </c>
      <c r="H192" s="113"/>
    </row>
    <row r="193" spans="1:8" ht="11.25" customHeight="1" x14ac:dyDescent="0.25">
      <c r="A193" s="84" t="s">
        <v>102</v>
      </c>
      <c r="B193" s="150" t="s">
        <v>123</v>
      </c>
      <c r="C193" s="151"/>
      <c r="D193" s="151"/>
      <c r="E193" s="151"/>
      <c r="F193" s="151"/>
      <c r="G193" s="62">
        <f>G104</f>
        <v>0</v>
      </c>
      <c r="H193" s="113"/>
    </row>
    <row r="194" spans="1:8" ht="11.25" customHeight="1" x14ac:dyDescent="0.25">
      <c r="A194" s="84" t="s">
        <v>104</v>
      </c>
      <c r="B194" s="150" t="s">
        <v>124</v>
      </c>
      <c r="C194" s="151"/>
      <c r="D194" s="151"/>
      <c r="E194" s="151"/>
      <c r="F194" s="151"/>
      <c r="G194" s="62">
        <f>G108</f>
        <v>0</v>
      </c>
      <c r="H194" s="113"/>
    </row>
    <row r="195" spans="1:8" ht="11.25" customHeight="1" x14ac:dyDescent="0.25">
      <c r="A195" s="84" t="s">
        <v>106</v>
      </c>
      <c r="B195" s="150" t="s">
        <v>125</v>
      </c>
      <c r="C195" s="151"/>
      <c r="D195" s="151"/>
      <c r="E195" s="151"/>
      <c r="F195" s="151"/>
      <c r="G195" s="62">
        <f>G114</f>
        <v>0</v>
      </c>
      <c r="H195" s="113"/>
    </row>
    <row r="196" spans="1:8" ht="11.25" customHeight="1" x14ac:dyDescent="0.25">
      <c r="A196" s="84" t="s">
        <v>108</v>
      </c>
      <c r="B196" s="150" t="s">
        <v>126</v>
      </c>
      <c r="C196" s="151"/>
      <c r="D196" s="151"/>
      <c r="E196" s="151"/>
      <c r="F196" s="151"/>
      <c r="G196" s="62">
        <f>G118</f>
        <v>0</v>
      </c>
      <c r="H196" s="113"/>
    </row>
    <row r="197" spans="1:8" ht="11.25" customHeight="1" x14ac:dyDescent="0.25">
      <c r="A197" s="84" t="s">
        <v>109</v>
      </c>
      <c r="B197" s="86" t="s">
        <v>135</v>
      </c>
      <c r="C197" s="87"/>
      <c r="D197" s="87"/>
      <c r="E197" s="87"/>
      <c r="F197" s="87"/>
      <c r="G197" s="62">
        <f>G120</f>
        <v>0</v>
      </c>
      <c r="H197" s="113"/>
    </row>
    <row r="198" spans="1:8" ht="11.25" customHeight="1" x14ac:dyDescent="0.25">
      <c r="A198" s="84" t="s">
        <v>111</v>
      </c>
      <c r="B198" s="86" t="s">
        <v>73</v>
      </c>
      <c r="C198" s="87"/>
      <c r="D198" s="87"/>
      <c r="E198" s="87"/>
      <c r="F198" s="87"/>
      <c r="G198" s="62">
        <f>G123</f>
        <v>0</v>
      </c>
      <c r="H198" s="113"/>
    </row>
    <row r="199" spans="1:8" ht="11.25" customHeight="1" x14ac:dyDescent="0.25">
      <c r="A199" s="84" t="s">
        <v>112</v>
      </c>
      <c r="B199" s="150" t="s">
        <v>137</v>
      </c>
      <c r="C199" s="151"/>
      <c r="D199" s="151"/>
      <c r="E199" s="151"/>
      <c r="F199" s="151"/>
      <c r="G199" s="62">
        <f>G128</f>
        <v>0</v>
      </c>
      <c r="H199" s="113"/>
    </row>
    <row r="200" spans="1:8" ht="11.25" customHeight="1" x14ac:dyDescent="0.25">
      <c r="A200" s="84" t="s">
        <v>113</v>
      </c>
      <c r="B200" s="150" t="s">
        <v>127</v>
      </c>
      <c r="C200" s="151"/>
      <c r="D200" s="151"/>
      <c r="E200" s="151"/>
      <c r="F200" s="151"/>
      <c r="G200" s="62">
        <f>G132</f>
        <v>0</v>
      </c>
      <c r="H200" s="113"/>
    </row>
    <row r="201" spans="1:8" ht="11.25" customHeight="1" x14ac:dyDescent="0.25">
      <c r="A201" s="84" t="s">
        <v>114</v>
      </c>
      <c r="B201" s="150" t="s">
        <v>74</v>
      </c>
      <c r="C201" s="151"/>
      <c r="D201" s="151"/>
      <c r="E201" s="151"/>
      <c r="F201" s="151"/>
      <c r="G201" s="62">
        <f>G137</f>
        <v>0</v>
      </c>
      <c r="H201" s="113"/>
    </row>
    <row r="202" spans="1:8" ht="11.25" customHeight="1" x14ac:dyDescent="0.25">
      <c r="A202" s="84" t="s">
        <v>116</v>
      </c>
      <c r="B202" s="150" t="s">
        <v>138</v>
      </c>
      <c r="C202" s="151"/>
      <c r="D202" s="151"/>
      <c r="E202" s="151"/>
      <c r="F202" s="151"/>
      <c r="G202" s="62">
        <f>G143</f>
        <v>0</v>
      </c>
      <c r="H202" s="113"/>
    </row>
    <row r="203" spans="1:8" ht="11.25" customHeight="1" x14ac:dyDescent="0.25">
      <c r="A203" s="84" t="s">
        <v>118</v>
      </c>
      <c r="B203" s="150" t="s">
        <v>128</v>
      </c>
      <c r="C203" s="151"/>
      <c r="D203" s="151"/>
      <c r="E203" s="151"/>
      <c r="F203" s="151"/>
      <c r="G203" s="62">
        <f>G149</f>
        <v>0</v>
      </c>
      <c r="H203" s="113"/>
    </row>
    <row r="204" spans="1:8" ht="11.25" customHeight="1" x14ac:dyDescent="0.25">
      <c r="A204" s="84" t="s">
        <v>121</v>
      </c>
      <c r="B204" s="150" t="s">
        <v>129</v>
      </c>
      <c r="C204" s="151"/>
      <c r="D204" s="151"/>
      <c r="E204" s="151"/>
      <c r="F204" s="151"/>
      <c r="G204" s="62">
        <f>G155</f>
        <v>0</v>
      </c>
      <c r="H204" s="113"/>
    </row>
    <row r="205" spans="1:8" ht="11.25" customHeight="1" x14ac:dyDescent="0.25">
      <c r="A205" s="84" t="s">
        <v>136</v>
      </c>
      <c r="B205" s="150" t="s">
        <v>130</v>
      </c>
      <c r="C205" s="151"/>
      <c r="D205" s="151"/>
      <c r="E205" s="151"/>
      <c r="F205" s="151"/>
      <c r="G205" s="62">
        <f>G162</f>
        <v>0</v>
      </c>
      <c r="H205" s="113"/>
    </row>
    <row r="206" spans="1:8" ht="11.25" customHeight="1" x14ac:dyDescent="0.25">
      <c r="A206" s="153"/>
      <c r="B206" s="157" t="s">
        <v>83</v>
      </c>
      <c r="C206" s="157"/>
      <c r="D206" s="157"/>
      <c r="E206" s="157"/>
      <c r="F206" s="157"/>
      <c r="G206" s="155">
        <f>SUM(G175:G205)</f>
        <v>0</v>
      </c>
      <c r="H206" s="114"/>
    </row>
    <row r="207" spans="1:8" ht="12" customHeight="1" thickBot="1" x14ac:dyDescent="0.3">
      <c r="A207" s="154"/>
      <c r="B207" s="158"/>
      <c r="C207" s="158"/>
      <c r="D207" s="158"/>
      <c r="E207" s="158"/>
      <c r="F207" s="158"/>
      <c r="G207" s="156"/>
      <c r="H207" s="114"/>
    </row>
    <row r="209" spans="1:7" x14ac:dyDescent="0.25">
      <c r="A209" s="152" t="s">
        <v>84</v>
      </c>
      <c r="B209" s="152"/>
      <c r="C209" s="152"/>
      <c r="D209" s="152"/>
      <c r="E209" s="152"/>
      <c r="F209" s="152"/>
      <c r="G209" s="152"/>
    </row>
    <row r="210" spans="1:7" x14ac:dyDescent="0.25">
      <c r="A210" s="152" t="s">
        <v>131</v>
      </c>
      <c r="B210" s="152"/>
      <c r="C210" s="152"/>
      <c r="D210" s="152"/>
      <c r="E210" s="152"/>
      <c r="F210" s="152"/>
      <c r="G210" s="152"/>
    </row>
    <row r="211" spans="1:7" ht="11.25" customHeight="1" x14ac:dyDescent="0.25">
      <c r="A211" s="130" t="s">
        <v>90</v>
      </c>
      <c r="B211" s="130"/>
      <c r="C211" s="130"/>
      <c r="D211" s="130"/>
      <c r="E211" s="130"/>
      <c r="F211" s="130"/>
      <c r="G211" s="130"/>
    </row>
    <row r="212" spans="1:7" ht="11.25" customHeight="1" x14ac:dyDescent="0.25">
      <c r="A212" s="130" t="s">
        <v>91</v>
      </c>
      <c r="B212" s="130"/>
      <c r="C212" s="130"/>
      <c r="D212" s="130"/>
      <c r="E212" s="130"/>
      <c r="F212" s="130"/>
      <c r="G212" s="130"/>
    </row>
    <row r="213" spans="1:7" x14ac:dyDescent="0.25">
      <c r="A213" s="152" t="s">
        <v>92</v>
      </c>
      <c r="B213" s="152"/>
      <c r="C213" s="152"/>
      <c r="D213" s="152"/>
      <c r="E213" s="152"/>
      <c r="F213" s="152"/>
      <c r="G213" s="152"/>
    </row>
    <row r="217" spans="1:7" x14ac:dyDescent="0.25">
      <c r="D217" s="108"/>
      <c r="E217" s="108"/>
      <c r="F217" s="127"/>
      <c r="G217" s="127"/>
    </row>
    <row r="218" spans="1:7" x14ac:dyDescent="0.25">
      <c r="D218" s="108"/>
      <c r="E218" s="108"/>
      <c r="F218" s="127"/>
      <c r="G218" s="127"/>
    </row>
    <row r="219" spans="1:7" x14ac:dyDescent="0.25">
      <c r="D219" s="108"/>
      <c r="E219" s="108"/>
      <c r="F219" s="127"/>
      <c r="G219" s="127"/>
    </row>
    <row r="220" spans="1:7" x14ac:dyDescent="0.25">
      <c r="D220" s="108"/>
      <c r="E220" s="108"/>
      <c r="F220" s="128"/>
      <c r="G220" s="128"/>
    </row>
    <row r="221" spans="1:7" x14ac:dyDescent="0.25">
      <c r="C221" s="109"/>
      <c r="D221" s="108"/>
      <c r="E221" s="108"/>
      <c r="F221" s="127"/>
      <c r="G221" s="127"/>
    </row>
    <row r="222" spans="1:7" x14ac:dyDescent="0.25">
      <c r="D222" s="108"/>
      <c r="E222" s="108"/>
      <c r="F222" s="127"/>
      <c r="G222" s="127"/>
    </row>
    <row r="223" spans="1:7" x14ac:dyDescent="0.25">
      <c r="D223" s="108"/>
      <c r="E223" s="108"/>
      <c r="F223" s="127"/>
      <c r="G223" s="127"/>
    </row>
    <row r="224" spans="1:7" x14ac:dyDescent="0.25">
      <c r="D224" s="50"/>
      <c r="E224" s="50"/>
      <c r="F224" s="50"/>
      <c r="G224" s="50"/>
    </row>
    <row r="225" spans="2:7" x14ac:dyDescent="0.25">
      <c r="C225" s="108"/>
      <c r="D225" s="108"/>
      <c r="E225" s="125"/>
      <c r="F225" s="125"/>
    </row>
    <row r="226" spans="2:7" x14ac:dyDescent="0.25">
      <c r="D226" s="108"/>
      <c r="E226" s="108"/>
      <c r="F226" s="129"/>
      <c r="G226" s="129"/>
    </row>
    <row r="227" spans="2:7" x14ac:dyDescent="0.25">
      <c r="D227" s="108"/>
      <c r="E227" s="108"/>
      <c r="F227" s="129"/>
      <c r="G227" s="129"/>
    </row>
    <row r="228" spans="2:7" x14ac:dyDescent="0.25">
      <c r="D228" s="108"/>
      <c r="E228" s="108"/>
      <c r="F228" s="129"/>
      <c r="G228" s="129"/>
    </row>
    <row r="229" spans="2:7" x14ac:dyDescent="0.25">
      <c r="B229" s="109"/>
      <c r="D229" s="108"/>
      <c r="E229" s="108"/>
      <c r="F229" s="129"/>
      <c r="G229" s="129"/>
    </row>
    <row r="230" spans="2:7" x14ac:dyDescent="0.25">
      <c r="C230" s="109"/>
      <c r="D230" s="108"/>
      <c r="E230" s="108"/>
      <c r="F230" s="129"/>
      <c r="G230" s="129"/>
    </row>
    <row r="231" spans="2:7" x14ac:dyDescent="0.25">
      <c r="D231" s="108"/>
      <c r="E231" s="108"/>
      <c r="F231" s="129"/>
      <c r="G231" s="129"/>
    </row>
    <row r="232" spans="2:7" x14ac:dyDescent="0.25">
      <c r="D232" s="108"/>
      <c r="E232" s="108"/>
      <c r="F232" s="129"/>
      <c r="G232" s="129"/>
    </row>
    <row r="233" spans="2:7" x14ac:dyDescent="0.25">
      <c r="D233" s="50"/>
      <c r="E233" s="50"/>
      <c r="F233" s="50"/>
      <c r="G233" s="50"/>
    </row>
    <row r="234" spans="2:7" x14ac:dyDescent="0.25">
      <c r="C234" s="108"/>
      <c r="D234" s="108"/>
      <c r="E234" s="125"/>
      <c r="F234" s="125"/>
    </row>
    <row r="235" spans="2:7" x14ac:dyDescent="0.25">
      <c r="C235" s="108"/>
      <c r="D235" s="108"/>
      <c r="E235" s="125"/>
      <c r="F235" s="125"/>
    </row>
    <row r="236" spans="2:7" x14ac:dyDescent="0.25">
      <c r="C236" s="108"/>
      <c r="D236" s="108"/>
      <c r="E236" s="125"/>
      <c r="F236" s="125"/>
    </row>
    <row r="237" spans="2:7" x14ac:dyDescent="0.25">
      <c r="C237" s="108"/>
      <c r="D237" s="108"/>
      <c r="E237" s="126"/>
      <c r="F237" s="126"/>
    </row>
    <row r="238" spans="2:7" x14ac:dyDescent="0.25">
      <c r="B238" s="109"/>
      <c r="C238" s="108"/>
      <c r="D238" s="108"/>
      <c r="E238" s="125"/>
      <c r="F238" s="125"/>
    </row>
    <row r="239" spans="2:7" x14ac:dyDescent="0.25">
      <c r="C239" s="108"/>
      <c r="D239" s="108"/>
      <c r="E239" s="125"/>
      <c r="F239" s="125"/>
    </row>
    <row r="240" spans="2:7" x14ac:dyDescent="0.25">
      <c r="C240" s="108"/>
      <c r="D240" s="108"/>
      <c r="E240" s="125"/>
      <c r="F240" s="125"/>
    </row>
  </sheetData>
  <sheetProtection algorithmName="SHA-512" hashValue="ii9fdn49ExnjGcGavzHdBkV4trBT89Uai+T0O8dH1lAbB3KUQ1vedCb2R8nMJgE3EHqxojNMSYsk+bqPRtQTyg==" saltValue="g6XmudWNUFYxT2fg0wSwPg==" spinCount="100000" sheet="1" objects="1" scenarios="1"/>
  <mergeCells count="166">
    <mergeCell ref="B150:B154"/>
    <mergeCell ref="A150:A154"/>
    <mergeCell ref="F165:G165"/>
    <mergeCell ref="B156:B161"/>
    <mergeCell ref="A156:A161"/>
    <mergeCell ref="B133:B136"/>
    <mergeCell ref="A133:A136"/>
    <mergeCell ref="A139:A142"/>
    <mergeCell ref="B144:B148"/>
    <mergeCell ref="A144:A148"/>
    <mergeCell ref="B138:B142"/>
    <mergeCell ref="B115:B117"/>
    <mergeCell ref="A115:A117"/>
    <mergeCell ref="B121:B122"/>
    <mergeCell ref="A121:A122"/>
    <mergeCell ref="B129:B131"/>
    <mergeCell ref="A129:A131"/>
    <mergeCell ref="B105:B107"/>
    <mergeCell ref="A105:A107"/>
    <mergeCell ref="B109:B113"/>
    <mergeCell ref="A109:A113"/>
    <mergeCell ref="B124:B127"/>
    <mergeCell ref="A124:A127"/>
    <mergeCell ref="F92:F94"/>
    <mergeCell ref="G92:G94"/>
    <mergeCell ref="B95:B98"/>
    <mergeCell ref="A95:A98"/>
    <mergeCell ref="B100:B103"/>
    <mergeCell ref="A100:A103"/>
    <mergeCell ref="A92:A94"/>
    <mergeCell ref="B92:B94"/>
    <mergeCell ref="C92:C94"/>
    <mergeCell ref="D92:D94"/>
    <mergeCell ref="E92:E94"/>
    <mergeCell ref="A213:G213"/>
    <mergeCell ref="D14:D15"/>
    <mergeCell ref="E14:E15"/>
    <mergeCell ref="F14:F15"/>
    <mergeCell ref="B27:B29"/>
    <mergeCell ref="D27:D29"/>
    <mergeCell ref="B16:C16"/>
    <mergeCell ref="B20:C20"/>
    <mergeCell ref="B25:C25"/>
    <mergeCell ref="B18:C18"/>
    <mergeCell ref="B19:C19"/>
    <mergeCell ref="B22:C22"/>
    <mergeCell ref="B24:C24"/>
    <mergeCell ref="F27:F29"/>
    <mergeCell ref="B177:F177"/>
    <mergeCell ref="B178:F178"/>
    <mergeCell ref="G27:G29"/>
    <mergeCell ref="C27:C29"/>
    <mergeCell ref="A163:A169"/>
    <mergeCell ref="A79:A81"/>
    <mergeCell ref="A83:A84"/>
    <mergeCell ref="A86:A90"/>
    <mergeCell ref="A37:A40"/>
    <mergeCell ref="B62:B65"/>
    <mergeCell ref="A1:A3"/>
    <mergeCell ref="B1:G1"/>
    <mergeCell ref="B9:G9"/>
    <mergeCell ref="B5:G5"/>
    <mergeCell ref="G10:G11"/>
    <mergeCell ref="B13:G13"/>
    <mergeCell ref="B17:G17"/>
    <mergeCell ref="B21:G21"/>
    <mergeCell ref="B26:G26"/>
    <mergeCell ref="B23:C23"/>
    <mergeCell ref="G14:G15"/>
    <mergeCell ref="B8:C8"/>
    <mergeCell ref="B14:C15"/>
    <mergeCell ref="F10:F11"/>
    <mergeCell ref="B10:C11"/>
    <mergeCell ref="D10:D11"/>
    <mergeCell ref="E10:E11"/>
    <mergeCell ref="B2:G3"/>
    <mergeCell ref="B67:B70"/>
    <mergeCell ref="B72:B77"/>
    <mergeCell ref="E27:E29"/>
    <mergeCell ref="A67:A70"/>
    <mergeCell ref="A72:A77"/>
    <mergeCell ref="B12:C12"/>
    <mergeCell ref="B79:B81"/>
    <mergeCell ref="A10:A11"/>
    <mergeCell ref="A14:A15"/>
    <mergeCell ref="A59:A60"/>
    <mergeCell ref="A62:A65"/>
    <mergeCell ref="A47:A51"/>
    <mergeCell ref="A53:A57"/>
    <mergeCell ref="A42:A45"/>
    <mergeCell ref="A27:A29"/>
    <mergeCell ref="B53:B57"/>
    <mergeCell ref="B59:B60"/>
    <mergeCell ref="A30:A35"/>
    <mergeCell ref="B42:B45"/>
    <mergeCell ref="B47:B51"/>
    <mergeCell ref="B30:B35"/>
    <mergeCell ref="B37:B40"/>
    <mergeCell ref="A206:A207"/>
    <mergeCell ref="G206:G207"/>
    <mergeCell ref="B206:F207"/>
    <mergeCell ref="B174:F174"/>
    <mergeCell ref="B189:F189"/>
    <mergeCell ref="B190:F190"/>
    <mergeCell ref="B191:F191"/>
    <mergeCell ref="B180:F180"/>
    <mergeCell ref="B181:F181"/>
    <mergeCell ref="B182:F182"/>
    <mergeCell ref="B183:F183"/>
    <mergeCell ref="B188:F188"/>
    <mergeCell ref="B184:F184"/>
    <mergeCell ref="B185:F185"/>
    <mergeCell ref="B186:F186"/>
    <mergeCell ref="B187:F187"/>
    <mergeCell ref="B175:F175"/>
    <mergeCell ref="B176:F176"/>
    <mergeCell ref="B202:F202"/>
    <mergeCell ref="B203:F203"/>
    <mergeCell ref="B204:F204"/>
    <mergeCell ref="B205:F205"/>
    <mergeCell ref="A211:G211"/>
    <mergeCell ref="A212:G212"/>
    <mergeCell ref="B83:B84"/>
    <mergeCell ref="B170:C170"/>
    <mergeCell ref="B86:B90"/>
    <mergeCell ref="B163:B169"/>
    <mergeCell ref="B179:F179"/>
    <mergeCell ref="B172:F172"/>
    <mergeCell ref="F163:G163"/>
    <mergeCell ref="F164:G164"/>
    <mergeCell ref="F166:G166"/>
    <mergeCell ref="F167:G167"/>
    <mergeCell ref="F168:G168"/>
    <mergeCell ref="F169:G169"/>
    <mergeCell ref="B192:F192"/>
    <mergeCell ref="B193:F193"/>
    <mergeCell ref="B194:F194"/>
    <mergeCell ref="B195:F195"/>
    <mergeCell ref="B196:F196"/>
    <mergeCell ref="B199:F199"/>
    <mergeCell ref="B200:F200"/>
    <mergeCell ref="B201:F201"/>
    <mergeCell ref="A209:G209"/>
    <mergeCell ref="A210:G210"/>
    <mergeCell ref="E236:F236"/>
    <mergeCell ref="E237:F237"/>
    <mergeCell ref="E238:F238"/>
    <mergeCell ref="E239:F239"/>
    <mergeCell ref="E240:F240"/>
    <mergeCell ref="F217:G217"/>
    <mergeCell ref="F218:G218"/>
    <mergeCell ref="F219:G219"/>
    <mergeCell ref="F220:G220"/>
    <mergeCell ref="F221:G221"/>
    <mergeCell ref="F222:G222"/>
    <mergeCell ref="F223:G223"/>
    <mergeCell ref="F226:G226"/>
    <mergeCell ref="F227:G227"/>
    <mergeCell ref="F228:G228"/>
    <mergeCell ref="F229:G229"/>
    <mergeCell ref="F230:G230"/>
    <mergeCell ref="F231:G231"/>
    <mergeCell ref="F232:G232"/>
    <mergeCell ref="E225:F225"/>
    <mergeCell ref="E234:F234"/>
    <mergeCell ref="E235:F235"/>
  </mergeCells>
  <pageMargins left="0.7" right="0.7" top="0.78740157499999996" bottom="0.78740157499999996" header="0.3" footer="0.3"/>
  <pageSetup paperSize="9" scale="60" fitToHeight="0" orientation="portrait" r:id="rId1"/>
  <headerFooter>
    <oddHeader>&amp;C&amp;"Verdana"&amp;7&amp;K000000 SŽ: Interní&amp;1#_x000D_</oddHeader>
  </headerFooter>
  <ignoredErrors>
    <ignoredError sqref="D24" numberStoredAsText="1"/>
  </ignoredErrors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MB I, 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Střílka</dc:creator>
  <cp:lastModifiedBy>Barbora Machová</cp:lastModifiedBy>
  <cp:lastPrinted>2025-06-23T07:06:29Z</cp:lastPrinted>
  <dcterms:created xsi:type="dcterms:W3CDTF">2024-07-29T12:21:31Z</dcterms:created>
  <dcterms:modified xsi:type="dcterms:W3CDTF">2026-06-10T09:41:12Z</dcterms:modified>
</cp:coreProperties>
</file>